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92" windowWidth="16260" windowHeight="5772" activeTab="2"/>
  </bookViews>
  <sheets>
    <sheet name="GBP52T-исходник" sheetId="1" r:id="rId1"/>
    <sheet name="GBP52T-расчет" sheetId="2" r:id="rId2"/>
    <sheet name="Результат" sheetId="3" r:id="rId3"/>
  </sheets>
  <definedNames>
    <definedName name="_xlnm._FilterDatabase" localSheetId="1" hidden="1">'GBP52T-расчет'!$A$2:$D$28</definedName>
  </definedNames>
  <calcPr calcId="145621"/>
</workbook>
</file>

<file path=xl/calcChain.xml><?xml version="1.0" encoding="utf-8"?>
<calcChain xmlns="http://schemas.openxmlformats.org/spreadsheetml/2006/main">
  <c r="I18" i="3" l="1"/>
  <c r="O12" i="3"/>
  <c r="Q12" i="3"/>
  <c r="G12" i="3"/>
  <c r="I14" i="3"/>
  <c r="Q26" i="2"/>
  <c r="Q24" i="2"/>
  <c r="Q23" i="2"/>
  <c r="Q22" i="2"/>
  <c r="Q15" i="2"/>
  <c r="Q13" i="2"/>
  <c r="Q12" i="2"/>
  <c r="Q9" i="2"/>
  <c r="Q6" i="2"/>
  <c r="J27" i="1"/>
  <c r="W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P12" i="1"/>
  <c r="O12" i="1"/>
  <c r="P11" i="1"/>
  <c r="O11" i="1"/>
  <c r="P10" i="1"/>
  <c r="O10" i="1"/>
  <c r="P9" i="1"/>
  <c r="O9" i="1"/>
  <c r="P8" i="1"/>
  <c r="O8" i="1"/>
  <c r="P7" i="1"/>
  <c r="O7" i="1"/>
  <c r="P6" i="1"/>
  <c r="O6" i="1"/>
  <c r="P5" i="1"/>
  <c r="O5" i="1"/>
  <c r="P4" i="1"/>
  <c r="O4" i="1"/>
  <c r="P3" i="1"/>
  <c r="O3" i="1"/>
  <c r="P28" i="2"/>
  <c r="H28" i="2"/>
  <c r="Q30" i="2" l="1"/>
  <c r="Q29" i="2"/>
  <c r="Q31" i="2" s="1"/>
</calcChain>
</file>

<file path=xl/sharedStrings.xml><?xml version="1.0" encoding="utf-8"?>
<sst xmlns="http://schemas.openxmlformats.org/spreadsheetml/2006/main" count="247" uniqueCount="69">
  <si>
    <t>Дата открытия</t>
  </si>
  <si>
    <t>Дата закрытия</t>
  </si>
  <si>
    <t>Действие</t>
  </si>
  <si>
    <t>Лоты</t>
  </si>
  <si>
    <t>SL</t>
  </si>
  <si>
    <t>TP</t>
  </si>
  <si>
    <t>Цена открытия</t>
  </si>
  <si>
    <t>Цена закрытия</t>
  </si>
  <si>
    <t>Пункты</t>
  </si>
  <si>
    <t>01.13.2014 18:30</t>
  </si>
  <si>
    <t>01.13.2014 19:38</t>
  </si>
  <si>
    <t>Продажа</t>
  </si>
  <si>
    <t>01.13.2014 21:45</t>
  </si>
  <si>
    <t>01.14.2014 01:18</t>
  </si>
  <si>
    <t>01.14.2014 03:00</t>
  </si>
  <si>
    <t>01.14.2014 05:45</t>
  </si>
  <si>
    <t>01.14.2014 20:45</t>
  </si>
  <si>
    <t>01.14.2014 23:46</t>
  </si>
  <si>
    <t>Купить</t>
  </si>
  <si>
    <t>01.15.2014 18:45</t>
  </si>
  <si>
    <t>01.15.2014 19:41</t>
  </si>
  <si>
    <t>01.15.2014 22:15</t>
  </si>
  <si>
    <t>01.16.2014 01:16</t>
  </si>
  <si>
    <t>01.16.2014 15:45</t>
  </si>
  <si>
    <t>01.16.2014 17:33</t>
  </si>
  <si>
    <t>01.16.2014 21:30</t>
  </si>
  <si>
    <t>01.17.2014 00:28</t>
  </si>
  <si>
    <t>01.20.2014 13:30</t>
  </si>
  <si>
    <t>01.20.2014 14:35</t>
  </si>
  <si>
    <t>01.20.2014 15:15</t>
  </si>
  <si>
    <t>01.20.2014 16:07</t>
  </si>
  <si>
    <t>01.21.2014 01:30</t>
  </si>
  <si>
    <t>01.21.2014 04:32</t>
  </si>
  <si>
    <t>01.22.2014 06:15</t>
  </si>
  <si>
    <t>01.22.2014 11:30</t>
  </si>
  <si>
    <t>01.23.2014 02:00</t>
  </si>
  <si>
    <t>01.23.2014 04:00</t>
  </si>
  <si>
    <t>01.24.2014 01:45</t>
  </si>
  <si>
    <t>01.24.2014 04:45</t>
  </si>
  <si>
    <t>01.27.2014 05:15</t>
  </si>
  <si>
    <t>01.27.2014 12:24</t>
  </si>
  <si>
    <t>01.28.2014 10:15</t>
  </si>
  <si>
    <t>01.28.2014 11:30</t>
  </si>
  <si>
    <t>01.28.2014 11:32</t>
  </si>
  <si>
    <t>01.28.2014 11:36</t>
  </si>
  <si>
    <t>01.30.2014 16:00</t>
  </si>
  <si>
    <t>01.30.2014 18:16</t>
  </si>
  <si>
    <t>01.31.2014 00:00</t>
  </si>
  <si>
    <t>01.31.2014 03:19</t>
  </si>
  <si>
    <t>№</t>
  </si>
  <si>
    <t>Вр. открытия</t>
  </si>
  <si>
    <t>Вр. закрытия</t>
  </si>
  <si>
    <t>День. откр.</t>
  </si>
  <si>
    <t>День. закр.</t>
  </si>
  <si>
    <t>Тип</t>
  </si>
  <si>
    <t>Ордер</t>
  </si>
  <si>
    <t>Объём</t>
  </si>
  <si>
    <t>Цена</t>
  </si>
  <si>
    <t>S / L</t>
  </si>
  <si>
    <t>T / P</t>
  </si>
  <si>
    <t>Прибыль</t>
  </si>
  <si>
    <t>sell</t>
  </si>
  <si>
    <t>buy</t>
  </si>
  <si>
    <t>Реал (Alpari - ECN)</t>
  </si>
  <si>
    <t>Разница</t>
  </si>
  <si>
    <t>Рельный средний спред на реале?</t>
  </si>
  <si>
    <t>Средняя на сделке разница по спреду</t>
  </si>
  <si>
    <t>Сумма разницы на всех схожих сделках</t>
  </si>
  <si>
    <t>Тест 90%, спред 1 (10 на пятизнаке)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</si>
</sst>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6"/>
      <color rgb="FF000000"/>
      <name val="Verdana"/>
      <family val="2"/>
      <charset val="204"/>
    </font>
    <font>
      <sz val="6"/>
      <color rgb="FF15AB46"/>
      <name val="Verdana"/>
      <family val="2"/>
      <charset val="204"/>
    </font>
    <font>
      <sz val="6"/>
      <color rgb="FFFF0000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E4E2E2"/>
      </left>
      <right/>
      <top style="medium">
        <color rgb="FFE4E2E2"/>
      </top>
      <bottom/>
      <diagonal/>
    </border>
    <border>
      <left/>
      <right/>
      <top style="medium">
        <color rgb="FFE4E2E2"/>
      </top>
      <bottom/>
      <diagonal/>
    </border>
    <border>
      <left style="medium">
        <color rgb="FFE4E2E2"/>
      </left>
      <right/>
      <top/>
      <bottom/>
      <diagonal/>
    </border>
    <border>
      <left style="medium">
        <color rgb="FFE4E2E2"/>
      </left>
      <right/>
      <top/>
      <bottom style="medium">
        <color rgb="FFE4E2E2"/>
      </bottom>
      <diagonal/>
    </border>
    <border>
      <left/>
      <right/>
      <top/>
      <bottom style="medium">
        <color rgb="FFE4E2E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22" fontId="1" fillId="2" borderId="3" xfId="0" applyNumberFormat="1" applyFont="1" applyFill="1" applyBorder="1" applyAlignment="1">
      <alignment vertical="center"/>
    </xf>
    <xf numFmtId="22" fontId="1" fillId="2" borderId="0" xfId="0" applyNumberFormat="1" applyFont="1" applyFill="1" applyAlignment="1">
      <alignment vertical="center"/>
    </xf>
    <xf numFmtId="22" fontId="1" fillId="0" borderId="3" xfId="0" applyNumberFormat="1" applyFont="1" applyBorder="1" applyAlignment="1">
      <alignment vertical="center"/>
    </xf>
    <xf numFmtId="22" fontId="1" fillId="0" borderId="0" xfId="0" applyNumberFormat="1" applyFont="1" applyAlignment="1">
      <alignment vertical="center"/>
    </xf>
    <xf numFmtId="22" fontId="1" fillId="3" borderId="4" xfId="0" applyNumberFormat="1" applyFont="1" applyFill="1" applyBorder="1" applyAlignment="1">
      <alignment vertical="center"/>
    </xf>
    <xf numFmtId="22" fontId="1" fillId="3" borderId="5" xfId="0" applyNumberFormat="1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0" xfId="0" applyFont="1"/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2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22" fontId="7" fillId="5" borderId="0" xfId="0" applyNumberFormat="1" applyFont="1" applyFill="1" applyAlignment="1">
      <alignment horizontal="center" vertical="center" wrapText="1"/>
    </xf>
    <xf numFmtId="0" fontId="7" fillId="5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 wrapText="1"/>
    </xf>
    <xf numFmtId="2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6" borderId="0" xfId="0" applyFill="1"/>
    <xf numFmtId="0" fontId="1" fillId="7" borderId="3" xfId="0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0" fillId="7" borderId="0" xfId="0" applyFill="1"/>
    <xf numFmtId="22" fontId="7" fillId="7" borderId="0" xfId="0" applyNumberFormat="1" applyFont="1" applyFill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14" fontId="7" fillId="7" borderId="0" xfId="0" applyNumberFormat="1" applyFont="1" applyFill="1" applyAlignment="1">
      <alignment horizontal="center" vertical="center" wrapText="1"/>
    </xf>
    <xf numFmtId="22" fontId="1" fillId="7" borderId="3" xfId="0" applyNumberFormat="1" applyFont="1" applyFill="1" applyBorder="1" applyAlignment="1">
      <alignment vertical="center"/>
    </xf>
    <xf numFmtId="22" fontId="1" fillId="7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right"/>
    </xf>
    <xf numFmtId="2" fontId="0" fillId="0" borderId="0" xfId="0" applyNumberFormat="1" applyAlignment="1">
      <alignment horizontal="center" vertical="center"/>
    </xf>
    <xf numFmtId="0" fontId="7" fillId="7" borderId="0" xfId="0" applyNumberFormat="1" applyFont="1" applyFill="1" applyAlignment="1">
      <alignment horizontal="center" vertical="center" wrapText="1"/>
    </xf>
    <xf numFmtId="0" fontId="0" fillId="6" borderId="0" xfId="0" applyFill="1" applyAlignment="1">
      <alignment horizontal="right"/>
    </xf>
    <xf numFmtId="2" fontId="0" fillId="6" borderId="0" xfId="0" applyNumberForma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void(0)" TargetMode="External"/><Relationship Id="rId3" Type="http://schemas.openxmlformats.org/officeDocument/2006/relationships/hyperlink" Target="javascript:void(0)" TargetMode="External"/><Relationship Id="rId7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Relationship Id="rId9" Type="http://schemas.openxmlformats.org/officeDocument/2006/relationships/hyperlink" Target="javascript:void(0)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javascript:void(0)" TargetMode="External"/><Relationship Id="rId5" Type="http://schemas.openxmlformats.org/officeDocument/2006/relationships/hyperlink" Target="javascript:void(0)" TargetMode="External"/><Relationship Id="rId4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opLeftCell="F8" zoomScale="85" zoomScaleNormal="85" workbookViewId="0">
      <selection activeCell="A3" sqref="A3:A26"/>
    </sheetView>
  </sheetViews>
  <sheetFormatPr defaultRowHeight="14.4" x14ac:dyDescent="0.3"/>
  <cols>
    <col min="2" max="3" width="12" bestFit="1" customWidth="1"/>
    <col min="4" max="4" width="6.44140625" bestFit="1" customWidth="1"/>
    <col min="5" max="5" width="4" bestFit="1" customWidth="1"/>
    <col min="6" max="7" width="6.21875" bestFit="1" customWidth="1"/>
    <col min="8" max="8" width="10" bestFit="1" customWidth="1"/>
    <col min="9" max="9" width="10.109375" bestFit="1" customWidth="1"/>
    <col min="10" max="10" width="5.33203125" bestFit="1" customWidth="1"/>
    <col min="13" max="14" width="12" bestFit="1" customWidth="1"/>
  </cols>
  <sheetData>
    <row r="1" spans="1:23" ht="15" thickBot="1" x14ac:dyDescent="0.35"/>
    <row r="2" spans="1:23" s="19" customFormat="1" ht="10.199999999999999" x14ac:dyDescent="0.2">
      <c r="B2" s="17" t="s">
        <v>0</v>
      </c>
      <c r="C2" s="18" t="s">
        <v>1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8" t="s">
        <v>7</v>
      </c>
      <c r="J2" s="18" t="s">
        <v>8</v>
      </c>
      <c r="L2" s="20" t="s">
        <v>49</v>
      </c>
      <c r="M2" s="20" t="s">
        <v>50</v>
      </c>
      <c r="N2" s="20" t="s">
        <v>51</v>
      </c>
      <c r="O2" s="20" t="s">
        <v>52</v>
      </c>
      <c r="P2" s="20" t="s">
        <v>53</v>
      </c>
      <c r="Q2" s="20" t="s">
        <v>54</v>
      </c>
      <c r="R2" s="20" t="s">
        <v>55</v>
      </c>
      <c r="S2" s="20" t="s">
        <v>56</v>
      </c>
      <c r="T2" s="20" t="s">
        <v>57</v>
      </c>
      <c r="U2" s="20" t="s">
        <v>58</v>
      </c>
      <c r="V2" s="20" t="s">
        <v>59</v>
      </c>
      <c r="W2" s="20" t="s">
        <v>60</v>
      </c>
    </row>
    <row r="3" spans="1:23" x14ac:dyDescent="0.3">
      <c r="A3">
        <v>1</v>
      </c>
      <c r="B3" s="1" t="s">
        <v>9</v>
      </c>
      <c r="C3" s="2" t="s">
        <v>10</v>
      </c>
      <c r="D3" s="2" t="s">
        <v>11</v>
      </c>
      <c r="E3" s="2">
        <v>0.01</v>
      </c>
      <c r="F3" s="2">
        <v>1.6436999999999999</v>
      </c>
      <c r="G3" s="2">
        <v>1.6345000000000001</v>
      </c>
      <c r="H3" s="2">
        <v>1.6386000000000001</v>
      </c>
      <c r="I3" s="2">
        <v>1.6372500000000001</v>
      </c>
      <c r="J3" s="3">
        <v>13.5</v>
      </c>
      <c r="L3" s="21">
        <v>1</v>
      </c>
      <c r="M3" s="22">
        <v>41652.770833333336</v>
      </c>
      <c r="N3" s="22">
        <v>41652.834027777775</v>
      </c>
      <c r="O3" s="23">
        <f t="shared" ref="O3:P22" si="0">WEEKDAY(M3,11)</f>
        <v>1</v>
      </c>
      <c r="P3" s="23">
        <f t="shared" si="0"/>
        <v>1</v>
      </c>
      <c r="Q3" s="21" t="s">
        <v>61</v>
      </c>
      <c r="R3" s="21">
        <v>1</v>
      </c>
      <c r="S3" s="21">
        <v>0.1</v>
      </c>
      <c r="T3" s="21">
        <v>1.63669</v>
      </c>
      <c r="U3" s="21">
        <v>1.6437299999999999</v>
      </c>
      <c r="V3" s="21">
        <v>1.63453</v>
      </c>
      <c r="W3" s="21">
        <v>18.3</v>
      </c>
    </row>
    <row r="4" spans="1:23" x14ac:dyDescent="0.3">
      <c r="A4">
        <v>2</v>
      </c>
      <c r="B4" s="4" t="s">
        <v>12</v>
      </c>
      <c r="C4" s="5" t="s">
        <v>13</v>
      </c>
      <c r="D4" s="5" t="s">
        <v>11</v>
      </c>
      <c r="E4" s="5">
        <v>0.01</v>
      </c>
      <c r="F4" s="5">
        <v>1.6433599999999999</v>
      </c>
      <c r="G4" s="5">
        <v>1.6341600000000001</v>
      </c>
      <c r="H4" s="5">
        <v>1.6383000000000001</v>
      </c>
      <c r="I4" s="5">
        <v>1.63862</v>
      </c>
      <c r="J4" s="6">
        <v>-3.2</v>
      </c>
      <c r="L4" s="21">
        <v>2</v>
      </c>
      <c r="M4" s="24">
        <v>41652.90625</v>
      </c>
      <c r="N4" s="24">
        <v>41653.053472222222</v>
      </c>
      <c r="O4" s="25">
        <f t="shared" si="0"/>
        <v>1</v>
      </c>
      <c r="P4" s="25">
        <f t="shared" si="0"/>
        <v>2</v>
      </c>
      <c r="Q4" s="26" t="s">
        <v>61</v>
      </c>
      <c r="R4" s="26">
        <v>2</v>
      </c>
      <c r="S4" s="26">
        <v>0.1</v>
      </c>
      <c r="T4" s="26">
        <v>1.6386099999999999</v>
      </c>
      <c r="U4" s="26">
        <v>1.64347</v>
      </c>
      <c r="V4" s="26">
        <v>1.6342699999999999</v>
      </c>
      <c r="W4" s="26">
        <v>-2.93</v>
      </c>
    </row>
    <row r="5" spans="1:23" x14ac:dyDescent="0.3">
      <c r="A5">
        <v>3</v>
      </c>
      <c r="B5" s="1" t="s">
        <v>14</v>
      </c>
      <c r="C5" s="2" t="s">
        <v>15</v>
      </c>
      <c r="D5" s="2" t="s">
        <v>11</v>
      </c>
      <c r="E5" s="2">
        <v>0.01</v>
      </c>
      <c r="F5" s="2">
        <v>1.6444300000000001</v>
      </c>
      <c r="G5" s="2">
        <v>1.63523</v>
      </c>
      <c r="H5" s="2">
        <v>1.63924</v>
      </c>
      <c r="I5" s="2">
        <v>1.6389</v>
      </c>
      <c r="J5" s="3">
        <v>3.4</v>
      </c>
      <c r="L5" s="21">
        <v>3</v>
      </c>
      <c r="M5" s="22">
        <v>41653.864583333336</v>
      </c>
      <c r="N5" s="22">
        <v>41653.990277777775</v>
      </c>
      <c r="O5" s="23">
        <f t="shared" si="0"/>
        <v>2</v>
      </c>
      <c r="P5" s="23">
        <f t="shared" si="0"/>
        <v>2</v>
      </c>
      <c r="Q5" s="21" t="s">
        <v>62</v>
      </c>
      <c r="R5" s="21">
        <v>3</v>
      </c>
      <c r="S5" s="21">
        <v>0.1</v>
      </c>
      <c r="T5" s="21">
        <v>1.6443300000000001</v>
      </c>
      <c r="U5" s="21">
        <v>1.63886</v>
      </c>
      <c r="V5" s="21">
        <v>1.6480600000000001</v>
      </c>
      <c r="W5" s="21">
        <v>2.6</v>
      </c>
    </row>
    <row r="6" spans="1:23" x14ac:dyDescent="0.3">
      <c r="A6">
        <v>4</v>
      </c>
      <c r="B6" s="4" t="s">
        <v>16</v>
      </c>
      <c r="C6" s="5" t="s">
        <v>17</v>
      </c>
      <c r="D6" s="5" t="s">
        <v>18</v>
      </c>
      <c r="E6" s="5">
        <v>0.01</v>
      </c>
      <c r="F6" s="5">
        <v>1.6389100000000001</v>
      </c>
      <c r="G6" s="5">
        <v>1.64811</v>
      </c>
      <c r="H6" s="5">
        <v>1.64408</v>
      </c>
      <c r="I6" s="5">
        <v>1.6443399999999999</v>
      </c>
      <c r="J6" s="7">
        <v>2.6</v>
      </c>
      <c r="L6" s="21">
        <v>4</v>
      </c>
      <c r="M6" s="24">
        <v>41654.78125</v>
      </c>
      <c r="N6" s="24">
        <v>41654.822916666664</v>
      </c>
      <c r="O6" s="25">
        <f t="shared" si="0"/>
        <v>3</v>
      </c>
      <c r="P6" s="25">
        <f t="shared" si="0"/>
        <v>3</v>
      </c>
      <c r="Q6" s="26" t="s">
        <v>61</v>
      </c>
      <c r="R6" s="26">
        <v>4</v>
      </c>
      <c r="S6" s="26">
        <v>0.1</v>
      </c>
      <c r="T6" s="26">
        <v>1.63575</v>
      </c>
      <c r="U6" s="26">
        <v>1.64228</v>
      </c>
      <c r="V6" s="26">
        <v>1.6330800000000001</v>
      </c>
      <c r="W6" s="26">
        <v>13.7</v>
      </c>
    </row>
    <row r="7" spans="1:23" x14ac:dyDescent="0.3">
      <c r="A7">
        <v>5</v>
      </c>
      <c r="B7" s="1" t="s">
        <v>19</v>
      </c>
      <c r="C7" s="2" t="s">
        <v>20</v>
      </c>
      <c r="D7" s="2" t="s">
        <v>11</v>
      </c>
      <c r="E7" s="2">
        <v>0.01</v>
      </c>
      <c r="F7" s="2">
        <v>1.64228</v>
      </c>
      <c r="G7" s="2">
        <v>1.6330800000000001</v>
      </c>
      <c r="H7" s="2">
        <v>1.6370800000000001</v>
      </c>
      <c r="I7" s="2">
        <v>1.6357999999999999</v>
      </c>
      <c r="J7" s="3">
        <v>12.8</v>
      </c>
      <c r="L7" s="21">
        <v>5</v>
      </c>
      <c r="M7" s="22">
        <v>41654.927083333336</v>
      </c>
      <c r="N7" s="22">
        <v>41655.052083333336</v>
      </c>
      <c r="O7" s="23">
        <f t="shared" si="0"/>
        <v>3</v>
      </c>
      <c r="P7" s="23">
        <f t="shared" si="0"/>
        <v>4</v>
      </c>
      <c r="Q7" s="21" t="s">
        <v>61</v>
      </c>
      <c r="R7" s="21">
        <v>5</v>
      </c>
      <c r="S7" s="21">
        <v>0.1</v>
      </c>
      <c r="T7" s="21">
        <v>1.6363399999999999</v>
      </c>
      <c r="U7" s="21">
        <v>1.6426499999999999</v>
      </c>
      <c r="V7" s="21">
        <v>1.6334500000000001</v>
      </c>
      <c r="W7" s="21">
        <v>10.51</v>
      </c>
    </row>
    <row r="8" spans="1:23" x14ac:dyDescent="0.3">
      <c r="A8">
        <v>6</v>
      </c>
      <c r="B8" s="4" t="s">
        <v>21</v>
      </c>
      <c r="C8" s="5" t="s">
        <v>22</v>
      </c>
      <c r="D8" s="5" t="s">
        <v>11</v>
      </c>
      <c r="E8" s="5">
        <v>0.01</v>
      </c>
      <c r="F8" s="5">
        <v>1.6425700000000001</v>
      </c>
      <c r="G8" s="5">
        <v>1.63337</v>
      </c>
      <c r="H8" s="5">
        <v>1.6374500000000001</v>
      </c>
      <c r="I8" s="5">
        <v>1.6360699999999999</v>
      </c>
      <c r="J8" s="7">
        <v>13.8</v>
      </c>
      <c r="L8" s="21">
        <v>6</v>
      </c>
      <c r="M8" s="24">
        <v>41655.65625</v>
      </c>
      <c r="N8" s="24">
        <v>41655.731249999997</v>
      </c>
      <c r="O8" s="25">
        <f t="shared" si="0"/>
        <v>4</v>
      </c>
      <c r="P8" s="25">
        <f t="shared" si="0"/>
        <v>4</v>
      </c>
      <c r="Q8" s="26" t="s">
        <v>61</v>
      </c>
      <c r="R8" s="26">
        <v>6</v>
      </c>
      <c r="S8" s="26">
        <v>0.1</v>
      </c>
      <c r="T8" s="26">
        <v>1.63425</v>
      </c>
      <c r="U8" s="26">
        <v>1.6400600000000001</v>
      </c>
      <c r="V8" s="26">
        <v>1.63086</v>
      </c>
      <c r="W8" s="26">
        <v>5.9</v>
      </c>
    </row>
    <row r="9" spans="1:23" x14ac:dyDescent="0.3">
      <c r="A9">
        <v>7</v>
      </c>
      <c r="B9" s="1" t="s">
        <v>23</v>
      </c>
      <c r="C9" s="2" t="s">
        <v>24</v>
      </c>
      <c r="D9" s="2" t="s">
        <v>11</v>
      </c>
      <c r="E9" s="2">
        <v>0.01</v>
      </c>
      <c r="F9" s="2">
        <v>1.64039</v>
      </c>
      <c r="G9" s="2">
        <v>1.6311899999999999</v>
      </c>
      <c r="H9" s="2">
        <v>1.63489</v>
      </c>
      <c r="I9" s="2">
        <v>1.6342399999999999</v>
      </c>
      <c r="J9" s="3">
        <v>6.5</v>
      </c>
      <c r="L9" s="21">
        <v>7</v>
      </c>
      <c r="M9" s="22">
        <v>41655.895833333336</v>
      </c>
      <c r="N9" s="22">
        <v>41656.063888888886</v>
      </c>
      <c r="O9" s="23">
        <f t="shared" si="0"/>
        <v>4</v>
      </c>
      <c r="P9" s="23">
        <f t="shared" si="0"/>
        <v>5</v>
      </c>
      <c r="Q9" s="21" t="s">
        <v>61</v>
      </c>
      <c r="R9" s="21">
        <v>7</v>
      </c>
      <c r="S9" s="21">
        <v>0.1</v>
      </c>
      <c r="T9" s="21">
        <v>1.635</v>
      </c>
      <c r="U9" s="21">
        <v>1.64009</v>
      </c>
      <c r="V9" s="21">
        <v>1.63089</v>
      </c>
      <c r="W9" s="21">
        <v>-1.43</v>
      </c>
    </row>
    <row r="10" spans="1:23" x14ac:dyDescent="0.3">
      <c r="A10">
        <v>8</v>
      </c>
      <c r="B10" s="4" t="s">
        <v>25</v>
      </c>
      <c r="C10" s="5" t="s">
        <v>26</v>
      </c>
      <c r="D10" s="5" t="s">
        <v>11</v>
      </c>
      <c r="E10" s="5">
        <v>0.01</v>
      </c>
      <c r="F10" s="5">
        <v>1.64011</v>
      </c>
      <c r="G10" s="5">
        <v>1.6309100000000001</v>
      </c>
      <c r="H10" s="5">
        <v>1.6349400000000001</v>
      </c>
      <c r="I10" s="5">
        <v>1.6349</v>
      </c>
      <c r="J10" s="7">
        <v>0.4</v>
      </c>
      <c r="L10" s="21">
        <v>8</v>
      </c>
      <c r="M10" s="24">
        <v>41656.791666666664</v>
      </c>
      <c r="N10" s="24">
        <v>41656.833333333336</v>
      </c>
      <c r="O10" s="25">
        <f t="shared" si="0"/>
        <v>5</v>
      </c>
      <c r="P10" s="25">
        <f t="shared" si="0"/>
        <v>5</v>
      </c>
      <c r="Q10" s="26" t="s">
        <v>62</v>
      </c>
      <c r="R10" s="26">
        <v>8</v>
      </c>
      <c r="S10" s="26">
        <v>0.1</v>
      </c>
      <c r="T10" s="26">
        <v>1.6410100000000001</v>
      </c>
      <c r="U10" s="26">
        <v>1.63771</v>
      </c>
      <c r="V10" s="26">
        <v>1.6469100000000001</v>
      </c>
      <c r="W10" s="26">
        <v>-18.5</v>
      </c>
    </row>
    <row r="11" spans="1:23" x14ac:dyDescent="0.3">
      <c r="A11">
        <v>9</v>
      </c>
      <c r="B11" s="1" t="s">
        <v>27</v>
      </c>
      <c r="C11" s="2" t="s">
        <v>28</v>
      </c>
      <c r="D11" s="2" t="s">
        <v>18</v>
      </c>
      <c r="E11" s="2">
        <v>0.01</v>
      </c>
      <c r="F11" s="2">
        <v>1.6379999999999999</v>
      </c>
      <c r="G11" s="2">
        <v>1.6472</v>
      </c>
      <c r="H11" s="2">
        <v>1.64324</v>
      </c>
      <c r="I11" s="2">
        <v>1.6446400000000001</v>
      </c>
      <c r="J11" s="3">
        <v>14</v>
      </c>
      <c r="L11" s="21">
        <v>9</v>
      </c>
      <c r="M11" s="22">
        <v>41659.5625</v>
      </c>
      <c r="N11" s="22">
        <v>41659.607638888891</v>
      </c>
      <c r="O11" s="23">
        <f t="shared" si="0"/>
        <v>1</v>
      </c>
      <c r="P11" s="23">
        <f t="shared" si="0"/>
        <v>1</v>
      </c>
      <c r="Q11" s="21" t="s">
        <v>62</v>
      </c>
      <c r="R11" s="21">
        <v>9</v>
      </c>
      <c r="S11" s="21">
        <v>0.1</v>
      </c>
      <c r="T11" s="21">
        <v>1.64462</v>
      </c>
      <c r="U11" s="21">
        <v>1.63802</v>
      </c>
      <c r="V11" s="21">
        <v>1.6472199999999999</v>
      </c>
      <c r="W11" s="21">
        <v>14.1</v>
      </c>
    </row>
    <row r="12" spans="1:23" x14ac:dyDescent="0.3">
      <c r="A12">
        <v>10</v>
      </c>
      <c r="B12" s="4" t="s">
        <v>29</v>
      </c>
      <c r="C12" s="5" t="s">
        <v>30</v>
      </c>
      <c r="D12" s="5" t="s">
        <v>18</v>
      </c>
      <c r="E12" s="5">
        <v>0.01</v>
      </c>
      <c r="F12" s="5">
        <v>1.6370800000000001</v>
      </c>
      <c r="G12" s="5">
        <v>1.64628</v>
      </c>
      <c r="H12" s="5">
        <v>1.6419600000000001</v>
      </c>
      <c r="I12" s="5">
        <v>1.6433199999999999</v>
      </c>
      <c r="J12" s="7">
        <v>13.6</v>
      </c>
      <c r="L12" s="21">
        <v>10</v>
      </c>
      <c r="M12" s="24">
        <v>41659.635416666664</v>
      </c>
      <c r="N12" s="24">
        <v>41659.671527777777</v>
      </c>
      <c r="O12" s="25">
        <f t="shared" si="0"/>
        <v>1</v>
      </c>
      <c r="P12" s="25">
        <f t="shared" si="0"/>
        <v>1</v>
      </c>
      <c r="Q12" s="26" t="s">
        <v>62</v>
      </c>
      <c r="R12" s="26">
        <v>10</v>
      </c>
      <c r="S12" s="26">
        <v>0.1</v>
      </c>
      <c r="T12" s="26">
        <v>1.6432800000000001</v>
      </c>
      <c r="U12" s="26">
        <v>1.63672</v>
      </c>
      <c r="V12" s="26">
        <v>1.64592</v>
      </c>
      <c r="W12" s="26">
        <v>13.9</v>
      </c>
    </row>
    <row r="13" spans="1:23" x14ac:dyDescent="0.3">
      <c r="A13">
        <v>11</v>
      </c>
      <c r="B13" s="1" t="s">
        <v>31</v>
      </c>
      <c r="C13" s="2" t="s">
        <v>32</v>
      </c>
      <c r="D13" s="2" t="s">
        <v>18</v>
      </c>
      <c r="E13" s="2">
        <v>0.01</v>
      </c>
      <c r="F13" s="2">
        <v>1.63723</v>
      </c>
      <c r="G13" s="2">
        <v>1.6464300000000001</v>
      </c>
      <c r="H13" s="2">
        <v>1.6424300000000001</v>
      </c>
      <c r="I13" s="2">
        <v>1.6426099999999999</v>
      </c>
      <c r="J13" s="3">
        <v>1.8</v>
      </c>
      <c r="L13" s="29">
        <v>11</v>
      </c>
      <c r="M13" s="35">
        <v>41661.260416666664</v>
      </c>
      <c r="N13" s="35">
        <v>41661.479166666664</v>
      </c>
      <c r="O13" s="49">
        <f t="shared" si="0"/>
        <v>3</v>
      </c>
      <c r="P13" s="49">
        <f t="shared" si="0"/>
        <v>3</v>
      </c>
      <c r="Q13" s="36" t="s">
        <v>62</v>
      </c>
      <c r="R13" s="36">
        <v>11</v>
      </c>
      <c r="S13" s="36">
        <v>0.1</v>
      </c>
      <c r="T13" s="36">
        <v>1.65177</v>
      </c>
      <c r="U13" s="36">
        <v>1.6425700000000001</v>
      </c>
      <c r="V13" s="36">
        <v>1.65177</v>
      </c>
      <c r="W13" s="36">
        <v>40.4</v>
      </c>
    </row>
    <row r="14" spans="1:23" x14ac:dyDescent="0.3">
      <c r="A14">
        <v>12</v>
      </c>
      <c r="B14" s="4" t="s">
        <v>33</v>
      </c>
      <c r="C14" s="5" t="s">
        <v>34</v>
      </c>
      <c r="D14" s="5" t="s">
        <v>18</v>
      </c>
      <c r="E14" s="5">
        <v>0.01</v>
      </c>
      <c r="F14" s="5">
        <v>1.6426400000000001</v>
      </c>
      <c r="G14" s="5">
        <v>1.65184</v>
      </c>
      <c r="H14" s="5">
        <v>1.64784</v>
      </c>
      <c r="I14" s="5">
        <v>1.65191</v>
      </c>
      <c r="J14" s="7">
        <v>40.700000000000003</v>
      </c>
      <c r="L14" s="21">
        <v>12</v>
      </c>
      <c r="M14" s="24">
        <v>41666.21875</v>
      </c>
      <c r="N14" s="24">
        <v>41666.520833333336</v>
      </c>
      <c r="O14" s="25">
        <f t="shared" si="0"/>
        <v>1</v>
      </c>
      <c r="P14" s="25">
        <f t="shared" si="0"/>
        <v>1</v>
      </c>
      <c r="Q14" s="26" t="s">
        <v>61</v>
      </c>
      <c r="R14" s="26">
        <v>12</v>
      </c>
      <c r="S14" s="26">
        <v>0.1</v>
      </c>
      <c r="T14" s="26">
        <v>1.6554500000000001</v>
      </c>
      <c r="U14" s="26">
        <v>1.6554500000000001</v>
      </c>
      <c r="V14" s="26">
        <v>1.64625</v>
      </c>
      <c r="W14" s="26">
        <v>-51.4</v>
      </c>
    </row>
    <row r="15" spans="1:23" x14ac:dyDescent="0.3">
      <c r="A15">
        <v>13</v>
      </c>
      <c r="B15" s="1" t="s">
        <v>35</v>
      </c>
      <c r="C15" s="2" t="s">
        <v>36</v>
      </c>
      <c r="D15" s="2" t="s">
        <v>18</v>
      </c>
      <c r="E15" s="2">
        <v>0.01</v>
      </c>
      <c r="F15" s="2">
        <v>1.65106</v>
      </c>
      <c r="G15" s="2">
        <v>1.6602600000000001</v>
      </c>
      <c r="H15" s="2">
        <v>1.65625</v>
      </c>
      <c r="I15" s="2">
        <v>1.65666</v>
      </c>
      <c r="J15" s="3">
        <v>4.0999999999999996</v>
      </c>
      <c r="L15" s="21">
        <v>13</v>
      </c>
      <c r="M15" s="22">
        <v>41667.427083333336</v>
      </c>
      <c r="N15" s="22">
        <v>41667.504861111112</v>
      </c>
      <c r="O15" s="23">
        <f t="shared" si="0"/>
        <v>2</v>
      </c>
      <c r="P15" s="23">
        <f t="shared" si="0"/>
        <v>2</v>
      </c>
      <c r="Q15" s="21" t="s">
        <v>62</v>
      </c>
      <c r="R15" s="21">
        <v>13</v>
      </c>
      <c r="S15" s="21">
        <v>0.1</v>
      </c>
      <c r="T15" s="21">
        <v>1.65507</v>
      </c>
      <c r="U15" s="21">
        <v>1.65507</v>
      </c>
      <c r="V15" s="21">
        <v>1.6642699999999999</v>
      </c>
      <c r="W15" s="21">
        <v>-52.3</v>
      </c>
    </row>
    <row r="16" spans="1:23" x14ac:dyDescent="0.3">
      <c r="A16">
        <v>14</v>
      </c>
      <c r="B16" s="4" t="s">
        <v>37</v>
      </c>
      <c r="C16" s="5" t="s">
        <v>38</v>
      </c>
      <c r="D16" s="5" t="s">
        <v>18</v>
      </c>
      <c r="E16" s="5">
        <v>0.01</v>
      </c>
      <c r="F16" s="5">
        <v>1.6578200000000001</v>
      </c>
      <c r="G16" s="5">
        <v>1.6670199999999999</v>
      </c>
      <c r="H16" s="5">
        <v>1.66313</v>
      </c>
      <c r="I16" s="5">
        <v>1.66307</v>
      </c>
      <c r="J16" s="6">
        <v>-0.6</v>
      </c>
      <c r="L16" s="21">
        <v>14</v>
      </c>
      <c r="M16" s="24">
        <v>41669.666666666664</v>
      </c>
      <c r="N16" s="24">
        <v>41669.765277777777</v>
      </c>
      <c r="O16" s="25">
        <f t="shared" si="0"/>
        <v>4</v>
      </c>
      <c r="P16" s="25">
        <f t="shared" si="0"/>
        <v>4</v>
      </c>
      <c r="Q16" s="26" t="s">
        <v>61</v>
      </c>
      <c r="R16" s="26">
        <v>14</v>
      </c>
      <c r="S16" s="26">
        <v>0.1</v>
      </c>
      <c r="T16" s="26">
        <v>1.64883</v>
      </c>
      <c r="U16" s="26">
        <v>1.6557999999999999</v>
      </c>
      <c r="V16" s="26">
        <v>1.6466000000000001</v>
      </c>
      <c r="W16" s="26">
        <v>17.600000000000001</v>
      </c>
    </row>
    <row r="17" spans="1:23" x14ac:dyDescent="0.3">
      <c r="A17">
        <v>15</v>
      </c>
      <c r="B17" s="1" t="s">
        <v>39</v>
      </c>
      <c r="C17" s="2" t="s">
        <v>40</v>
      </c>
      <c r="D17" s="2" t="s">
        <v>11</v>
      </c>
      <c r="E17" s="2">
        <v>0.01</v>
      </c>
      <c r="F17" s="2">
        <v>1.65541</v>
      </c>
      <c r="G17" s="2">
        <v>1.64621</v>
      </c>
      <c r="H17" s="2">
        <v>1.6502600000000001</v>
      </c>
      <c r="I17" s="2">
        <v>1.65543</v>
      </c>
      <c r="J17" s="8">
        <v>-51.7</v>
      </c>
      <c r="L17" s="21">
        <v>15</v>
      </c>
      <c r="M17" s="27">
        <v>41670</v>
      </c>
      <c r="N17" s="22">
        <v>41670.138194444444</v>
      </c>
      <c r="O17" s="23">
        <f t="shared" si="0"/>
        <v>5</v>
      </c>
      <c r="P17" s="23">
        <f t="shared" si="0"/>
        <v>5</v>
      </c>
      <c r="Q17" s="21" t="s">
        <v>61</v>
      </c>
      <c r="R17" s="21">
        <v>15</v>
      </c>
      <c r="S17" s="21">
        <v>0.1</v>
      </c>
      <c r="T17" s="21">
        <v>1.64859</v>
      </c>
      <c r="U17" s="21">
        <v>1.6535899999999999</v>
      </c>
      <c r="V17" s="21">
        <v>1.64439</v>
      </c>
      <c r="W17" s="21">
        <v>-2.1</v>
      </c>
    </row>
    <row r="18" spans="1:23" x14ac:dyDescent="0.3">
      <c r="A18">
        <v>16</v>
      </c>
      <c r="B18" s="4" t="s">
        <v>41</v>
      </c>
      <c r="C18" s="5" t="s">
        <v>42</v>
      </c>
      <c r="D18" s="5" t="s">
        <v>18</v>
      </c>
      <c r="E18" s="5">
        <v>0.01</v>
      </c>
      <c r="F18" s="5">
        <v>1.6550100000000001</v>
      </c>
      <c r="G18" s="5">
        <v>1.66421</v>
      </c>
      <c r="H18" s="5">
        <v>1.66029</v>
      </c>
      <c r="I18" s="5">
        <v>1.6549499999999999</v>
      </c>
      <c r="J18" s="6">
        <v>-53.4</v>
      </c>
      <c r="L18" s="21">
        <v>16</v>
      </c>
      <c r="M18" s="24">
        <v>41673.6875</v>
      </c>
      <c r="N18" s="24">
        <v>41673.729861111111</v>
      </c>
      <c r="O18" s="25">
        <f t="shared" si="0"/>
        <v>1</v>
      </c>
      <c r="P18" s="25">
        <f t="shared" si="0"/>
        <v>1</v>
      </c>
      <c r="Q18" s="26" t="s">
        <v>61</v>
      </c>
      <c r="R18" s="26">
        <v>16</v>
      </c>
      <c r="S18" s="26">
        <v>0.1</v>
      </c>
      <c r="T18" s="26">
        <v>1.63428</v>
      </c>
      <c r="U18" s="26">
        <v>1.63985</v>
      </c>
      <c r="V18" s="26">
        <v>1.6306499999999999</v>
      </c>
      <c r="W18" s="26">
        <v>3.6</v>
      </c>
    </row>
    <row r="19" spans="1:23" x14ac:dyDescent="0.3">
      <c r="A19">
        <v>17</v>
      </c>
      <c r="B19" s="1" t="s">
        <v>43</v>
      </c>
      <c r="C19" s="2" t="s">
        <v>44</v>
      </c>
      <c r="D19" s="2" t="s">
        <v>18</v>
      </c>
      <c r="E19" s="2">
        <v>0.01</v>
      </c>
      <c r="F19" s="2">
        <v>1.65818</v>
      </c>
      <c r="G19" s="2">
        <v>1.66134</v>
      </c>
      <c r="H19" s="2">
        <v>1.6574800000000001</v>
      </c>
      <c r="I19" s="2">
        <v>1.6596500000000001</v>
      </c>
      <c r="J19" s="3">
        <v>21.7</v>
      </c>
      <c r="L19" s="21">
        <v>17</v>
      </c>
      <c r="M19" s="22">
        <v>41674.09375</v>
      </c>
      <c r="N19" s="22">
        <v>41674.167361111111</v>
      </c>
      <c r="O19" s="23">
        <f t="shared" si="0"/>
        <v>2</v>
      </c>
      <c r="P19" s="23">
        <f t="shared" si="0"/>
        <v>2</v>
      </c>
      <c r="Q19" s="21" t="s">
        <v>61</v>
      </c>
      <c r="R19" s="21">
        <v>17</v>
      </c>
      <c r="S19" s="21">
        <v>0.1</v>
      </c>
      <c r="T19" s="21">
        <v>1.63053</v>
      </c>
      <c r="U19" s="21">
        <v>1.63619</v>
      </c>
      <c r="V19" s="21">
        <v>1.6269899999999999</v>
      </c>
      <c r="W19" s="21">
        <v>4.4000000000000004</v>
      </c>
    </row>
    <row r="20" spans="1:23" x14ac:dyDescent="0.3">
      <c r="A20">
        <v>18</v>
      </c>
      <c r="B20" s="4" t="s">
        <v>45</v>
      </c>
      <c r="C20" s="5" t="s">
        <v>46</v>
      </c>
      <c r="D20" s="5" t="s">
        <v>11</v>
      </c>
      <c r="E20" s="5">
        <v>0.01</v>
      </c>
      <c r="F20" s="5">
        <v>1.65584</v>
      </c>
      <c r="G20" s="5">
        <v>1.6466400000000001</v>
      </c>
      <c r="H20" s="5">
        <v>1.65065</v>
      </c>
      <c r="I20" s="5">
        <v>1.6492800000000001</v>
      </c>
      <c r="J20" s="7">
        <v>13.7</v>
      </c>
      <c r="L20" s="21">
        <v>18</v>
      </c>
      <c r="M20" s="24">
        <v>41674.822916666664</v>
      </c>
      <c r="N20" s="24">
        <v>41675.0625</v>
      </c>
      <c r="O20" s="25">
        <f t="shared" si="0"/>
        <v>2</v>
      </c>
      <c r="P20" s="25">
        <f t="shared" si="0"/>
        <v>3</v>
      </c>
      <c r="Q20" s="26" t="s">
        <v>61</v>
      </c>
      <c r="R20" s="26">
        <v>18</v>
      </c>
      <c r="S20" s="26">
        <v>0.1</v>
      </c>
      <c r="T20" s="26">
        <v>1.6324000000000001</v>
      </c>
      <c r="U20" s="26">
        <v>1.6372599999999999</v>
      </c>
      <c r="V20" s="26">
        <v>1.6280600000000001</v>
      </c>
      <c r="W20" s="26">
        <v>-3.73</v>
      </c>
    </row>
    <row r="21" spans="1:23" x14ac:dyDescent="0.3">
      <c r="A21">
        <v>19</v>
      </c>
      <c r="B21" s="1" t="s">
        <v>47</v>
      </c>
      <c r="C21" s="2" t="s">
        <v>48</v>
      </c>
      <c r="D21" s="2" t="s">
        <v>11</v>
      </c>
      <c r="E21" s="2">
        <v>0.01</v>
      </c>
      <c r="F21" s="2">
        <v>1.6535500000000001</v>
      </c>
      <c r="G21" s="2">
        <v>1.64435</v>
      </c>
      <c r="H21" s="2">
        <v>1.6484000000000001</v>
      </c>
      <c r="I21" s="2">
        <v>1.64862</v>
      </c>
      <c r="J21" s="8">
        <v>-2.2000000000000002</v>
      </c>
      <c r="L21" s="21">
        <v>19</v>
      </c>
      <c r="M21" s="22">
        <v>41675.697916666664</v>
      </c>
      <c r="N21" s="22">
        <v>41675.711805555555</v>
      </c>
      <c r="O21" s="23">
        <f t="shared" si="0"/>
        <v>3</v>
      </c>
      <c r="P21" s="23">
        <f t="shared" si="0"/>
        <v>3</v>
      </c>
      <c r="Q21" s="21" t="s">
        <v>61</v>
      </c>
      <c r="R21" s="21">
        <v>19</v>
      </c>
      <c r="S21" s="21">
        <v>0.1</v>
      </c>
      <c r="T21" s="21">
        <v>1.6273299999999999</v>
      </c>
      <c r="U21" s="21">
        <v>1.63391</v>
      </c>
      <c r="V21" s="21">
        <v>1.6247100000000001</v>
      </c>
      <c r="W21" s="21">
        <v>13.7</v>
      </c>
    </row>
    <row r="22" spans="1:23" x14ac:dyDescent="0.3">
      <c r="A22">
        <v>20</v>
      </c>
      <c r="B22" s="9">
        <v>41700.6875</v>
      </c>
      <c r="C22" s="10">
        <v>41700.729861111111</v>
      </c>
      <c r="D22" s="5" t="s">
        <v>11</v>
      </c>
      <c r="E22" s="5">
        <v>0.01</v>
      </c>
      <c r="F22" s="5">
        <v>1.6398699999999999</v>
      </c>
      <c r="G22" s="5">
        <v>1.6306700000000001</v>
      </c>
      <c r="H22" s="5">
        <v>1.6346400000000001</v>
      </c>
      <c r="I22" s="5">
        <v>1.63418</v>
      </c>
      <c r="J22" s="7">
        <v>4.5999999999999996</v>
      </c>
      <c r="L22" s="21">
        <v>20</v>
      </c>
      <c r="M22" s="24">
        <v>41676.90625</v>
      </c>
      <c r="N22" s="24">
        <v>41677.138194444444</v>
      </c>
      <c r="O22" s="25">
        <f t="shared" si="0"/>
        <v>4</v>
      </c>
      <c r="P22" s="25">
        <f t="shared" si="0"/>
        <v>5</v>
      </c>
      <c r="Q22" s="26" t="s">
        <v>62</v>
      </c>
      <c r="R22" s="26">
        <v>20</v>
      </c>
      <c r="S22" s="26">
        <v>0.1</v>
      </c>
      <c r="T22" s="26">
        <v>1.6321000000000001</v>
      </c>
      <c r="U22" s="26">
        <v>1.62738</v>
      </c>
      <c r="V22" s="26">
        <v>1.6365799999999999</v>
      </c>
      <c r="W22" s="26">
        <v>-4.92</v>
      </c>
    </row>
    <row r="23" spans="1:23" x14ac:dyDescent="0.3">
      <c r="A23">
        <v>21</v>
      </c>
      <c r="B23" s="11">
        <v>41731.104166666664</v>
      </c>
      <c r="C23" s="12">
        <v>41731.167361111111</v>
      </c>
      <c r="D23" s="2" t="s">
        <v>11</v>
      </c>
      <c r="E23" s="2">
        <v>0.01</v>
      </c>
      <c r="F23" s="2">
        <v>1.6364099999999999</v>
      </c>
      <c r="G23" s="2">
        <v>1.62721</v>
      </c>
      <c r="H23" s="2">
        <v>1.6312199999999999</v>
      </c>
      <c r="I23" s="2">
        <v>1.63053</v>
      </c>
      <c r="J23" s="3">
        <v>6.9</v>
      </c>
      <c r="W23">
        <f>SUM(W3:W22)</f>
        <v>21.4</v>
      </c>
    </row>
    <row r="24" spans="1:23" x14ac:dyDescent="0.3">
      <c r="A24">
        <v>22</v>
      </c>
      <c r="B24" s="9">
        <v>41731.833333333336</v>
      </c>
      <c r="C24" s="10">
        <v>41761.041666666664</v>
      </c>
      <c r="D24" s="5" t="s">
        <v>11</v>
      </c>
      <c r="E24" s="5">
        <v>0.01</v>
      </c>
      <c r="F24" s="5">
        <v>1.6373599999999999</v>
      </c>
      <c r="G24" s="5">
        <v>1.6281600000000001</v>
      </c>
      <c r="H24" s="5">
        <v>1.6322099999999999</v>
      </c>
      <c r="I24" s="5">
        <v>1.63259</v>
      </c>
      <c r="J24" s="6">
        <v>-3.8</v>
      </c>
    </row>
    <row r="25" spans="1:23" x14ac:dyDescent="0.3">
      <c r="A25">
        <v>23</v>
      </c>
      <c r="B25" s="11">
        <v>41761.697916666664</v>
      </c>
      <c r="C25" s="12">
        <v>41761.711805555555</v>
      </c>
      <c r="D25" s="2" t="s">
        <v>11</v>
      </c>
      <c r="E25" s="2">
        <v>0.01</v>
      </c>
      <c r="F25" s="2">
        <v>1.6339699999999999</v>
      </c>
      <c r="G25" s="2">
        <v>1.62477</v>
      </c>
      <c r="H25" s="2">
        <v>1.62873</v>
      </c>
      <c r="I25" s="2">
        <v>1.6272599999999999</v>
      </c>
      <c r="J25" s="3">
        <v>14.7</v>
      </c>
    </row>
    <row r="26" spans="1:23" ht="15" thickBot="1" x14ac:dyDescent="0.35">
      <c r="A26">
        <v>24</v>
      </c>
      <c r="B26" s="13">
        <v>41792.90625</v>
      </c>
      <c r="C26" s="14">
        <v>41822.104166666664</v>
      </c>
      <c r="D26" s="15" t="s">
        <v>18</v>
      </c>
      <c r="E26" s="15">
        <v>0.01</v>
      </c>
      <c r="F26" s="15">
        <v>1.62741</v>
      </c>
      <c r="G26" s="15">
        <v>1.6366099999999999</v>
      </c>
      <c r="H26" s="15">
        <v>1.63263</v>
      </c>
      <c r="I26" s="15">
        <v>1.6321300000000001</v>
      </c>
      <c r="J26" s="16">
        <v>-5</v>
      </c>
    </row>
    <row r="27" spans="1:23" x14ac:dyDescent="0.3">
      <c r="J27">
        <f>SUM(J3:J26)</f>
        <v>68.900000000000006</v>
      </c>
    </row>
  </sheetData>
  <hyperlinks>
    <hyperlink ref="B2" r:id="rId1" display="javascript:void(0)"/>
    <hyperlink ref="C2" r:id="rId2" display="javascript:void(0)"/>
    <hyperlink ref="D2" r:id="rId3" display="javascript:void(0)"/>
    <hyperlink ref="E2" r:id="rId4" display="javascript:void(0)"/>
    <hyperlink ref="F2" r:id="rId5" display="javascript:void(0)"/>
    <hyperlink ref="G2" r:id="rId6" display="javascript:void(0)"/>
    <hyperlink ref="H2" r:id="rId7" display="javascript:void(0)"/>
    <hyperlink ref="I2" r:id="rId8" display="javascript:void(0)"/>
    <hyperlink ref="J2" r:id="rId9" display="javascript:void(0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1"/>
  <sheetViews>
    <sheetView workbookViewId="0">
      <selection activeCell="E34" sqref="E34"/>
    </sheetView>
  </sheetViews>
  <sheetFormatPr defaultRowHeight="14.4" x14ac:dyDescent="0.3"/>
  <cols>
    <col min="1" max="1" width="2" bestFit="1" customWidth="1"/>
    <col min="2" max="2" width="2" customWidth="1"/>
    <col min="3" max="3" width="14.33203125" bestFit="1" customWidth="1"/>
    <col min="4" max="4" width="14.44140625" bestFit="1" customWidth="1"/>
    <col min="5" max="5" width="6.44140625" bestFit="1" customWidth="1"/>
    <col min="6" max="6" width="10" bestFit="1" customWidth="1"/>
    <col min="7" max="7" width="10.109375" bestFit="1" customWidth="1"/>
    <col min="8" max="8" width="5.33203125" bestFit="1" customWidth="1"/>
    <col min="9" max="9" width="0.21875" customWidth="1"/>
    <col min="10" max="11" width="12" style="37" bestFit="1" customWidth="1"/>
    <col min="12" max="12" width="3.21875" style="37" bestFit="1" customWidth="1"/>
    <col min="13" max="15" width="5.88671875" style="37" bestFit="1" customWidth="1"/>
    <col min="16" max="16" width="6.5546875" style="37" bestFit="1" customWidth="1"/>
  </cols>
  <sheetData>
    <row r="1" spans="1:17" ht="15" thickBot="1" x14ac:dyDescent="0.35"/>
    <row r="2" spans="1:17" s="19" customFormat="1" ht="10.199999999999999" x14ac:dyDescent="0.2">
      <c r="C2" s="17" t="s">
        <v>0</v>
      </c>
      <c r="D2" s="18" t="s">
        <v>1</v>
      </c>
      <c r="E2" s="18" t="s">
        <v>2</v>
      </c>
      <c r="F2" s="18" t="s">
        <v>6</v>
      </c>
      <c r="G2" s="18" t="s">
        <v>7</v>
      </c>
      <c r="H2" s="18" t="s">
        <v>8</v>
      </c>
      <c r="J2" s="38" t="s">
        <v>50</v>
      </c>
      <c r="K2" s="38" t="s">
        <v>51</v>
      </c>
      <c r="L2" s="38" t="s">
        <v>54</v>
      </c>
      <c r="M2" s="38" t="s">
        <v>57</v>
      </c>
      <c r="N2" s="38" t="s">
        <v>58</v>
      </c>
      <c r="O2" s="38" t="s">
        <v>59</v>
      </c>
      <c r="P2" s="38" t="s">
        <v>60</v>
      </c>
    </row>
    <row r="3" spans="1:17" hidden="1" x14ac:dyDescent="0.3">
      <c r="A3">
        <v>0</v>
      </c>
      <c r="C3" s="1" t="s">
        <v>9</v>
      </c>
      <c r="D3" s="2" t="s">
        <v>10</v>
      </c>
      <c r="E3" s="2" t="s">
        <v>11</v>
      </c>
      <c r="F3" s="2">
        <v>1.6386000000000001</v>
      </c>
      <c r="G3" s="2">
        <v>1.6372500000000001</v>
      </c>
      <c r="H3" s="3">
        <v>13.5</v>
      </c>
      <c r="J3" s="28">
        <v>41652.770833333336</v>
      </c>
      <c r="K3" s="28">
        <v>41652.834027777775</v>
      </c>
      <c r="L3" s="29" t="s">
        <v>61</v>
      </c>
      <c r="M3" s="29">
        <v>1.63669</v>
      </c>
      <c r="N3" s="29">
        <v>1.6437299999999999</v>
      </c>
      <c r="O3" s="29">
        <v>1.63453</v>
      </c>
      <c r="P3" s="29">
        <v>18.3</v>
      </c>
    </row>
    <row r="4" spans="1:17" hidden="1" x14ac:dyDescent="0.3">
      <c r="A4">
        <v>0</v>
      </c>
      <c r="C4" s="4" t="s">
        <v>12</v>
      </c>
      <c r="D4" s="5" t="s">
        <v>13</v>
      </c>
      <c r="E4" s="5" t="s">
        <v>11</v>
      </c>
      <c r="F4" s="5">
        <v>1.6383000000000001</v>
      </c>
      <c r="G4" s="5">
        <v>1.63862</v>
      </c>
      <c r="H4" s="6">
        <v>-3.2</v>
      </c>
      <c r="J4" s="28">
        <v>41652.90625</v>
      </c>
      <c r="K4" s="28">
        <v>41653.053472222222</v>
      </c>
      <c r="L4" s="29" t="s">
        <v>61</v>
      </c>
      <c r="M4" s="29">
        <v>1.6386099999999999</v>
      </c>
      <c r="N4" s="29">
        <v>1.64347</v>
      </c>
      <c r="O4" s="29">
        <v>1.6342699999999999</v>
      </c>
      <c r="P4" s="29">
        <v>-2.93</v>
      </c>
    </row>
    <row r="5" spans="1:17" hidden="1" x14ac:dyDescent="0.3">
      <c r="A5">
        <v>0</v>
      </c>
      <c r="C5" s="1" t="s">
        <v>14</v>
      </c>
      <c r="D5" s="2" t="s">
        <v>15</v>
      </c>
      <c r="E5" s="2" t="s">
        <v>11</v>
      </c>
      <c r="F5" s="2">
        <v>1.63924</v>
      </c>
      <c r="G5" s="2">
        <v>1.6389</v>
      </c>
      <c r="H5" s="3">
        <v>3.4</v>
      </c>
      <c r="J5" s="28"/>
      <c r="K5" s="28"/>
      <c r="L5" s="29"/>
      <c r="M5" s="29"/>
      <c r="N5" s="29"/>
      <c r="O5" s="29"/>
      <c r="P5" s="29"/>
    </row>
    <row r="6" spans="1:17" s="34" customFormat="1" x14ac:dyDescent="0.3">
      <c r="A6" s="34">
        <v>1</v>
      </c>
      <c r="C6" s="31" t="s">
        <v>16</v>
      </c>
      <c r="D6" s="32" t="s">
        <v>17</v>
      </c>
      <c r="E6" s="32" t="s">
        <v>18</v>
      </c>
      <c r="F6" s="32">
        <v>1.64408</v>
      </c>
      <c r="G6" s="32">
        <v>1.6443399999999999</v>
      </c>
      <c r="H6" s="33">
        <v>2.6</v>
      </c>
      <c r="J6" s="35">
        <v>41653.864583333336</v>
      </c>
      <c r="K6" s="35">
        <v>41653.990277777775</v>
      </c>
      <c r="L6" s="36" t="s">
        <v>62</v>
      </c>
      <c r="M6" s="36">
        <v>1.6443300000000001</v>
      </c>
      <c r="N6" s="36">
        <v>1.63886</v>
      </c>
      <c r="O6" s="36">
        <v>1.6480600000000001</v>
      </c>
      <c r="P6" s="36">
        <v>2.6</v>
      </c>
      <c r="Q6" s="34">
        <f>H6-P6</f>
        <v>0</v>
      </c>
    </row>
    <row r="7" spans="1:17" hidden="1" x14ac:dyDescent="0.3">
      <c r="A7">
        <v>0</v>
      </c>
      <c r="C7" s="1" t="s">
        <v>19</v>
      </c>
      <c r="D7" s="2" t="s">
        <v>20</v>
      </c>
      <c r="E7" s="2" t="s">
        <v>11</v>
      </c>
      <c r="F7" s="2">
        <v>1.6370800000000001</v>
      </c>
      <c r="G7" s="2">
        <v>1.6357999999999999</v>
      </c>
      <c r="H7" s="3">
        <v>12.8</v>
      </c>
      <c r="J7" s="28">
        <v>41654.78125</v>
      </c>
      <c r="K7" s="28">
        <v>41654.822916666664</v>
      </c>
      <c r="L7" s="29" t="s">
        <v>61</v>
      </c>
      <c r="M7" s="29">
        <v>1.63575</v>
      </c>
      <c r="N7" s="29">
        <v>1.64228</v>
      </c>
      <c r="O7" s="29">
        <v>1.6330800000000001</v>
      </c>
      <c r="P7" s="29">
        <v>13.7</v>
      </c>
    </row>
    <row r="8" spans="1:17" hidden="1" x14ac:dyDescent="0.3">
      <c r="A8">
        <v>0</v>
      </c>
      <c r="C8" s="4" t="s">
        <v>21</v>
      </c>
      <c r="D8" s="5" t="s">
        <v>22</v>
      </c>
      <c r="E8" s="5" t="s">
        <v>11</v>
      </c>
      <c r="F8" s="5">
        <v>1.6374500000000001</v>
      </c>
      <c r="G8" s="5">
        <v>1.6360699999999999</v>
      </c>
      <c r="H8" s="7">
        <v>13.8</v>
      </c>
      <c r="J8" s="28">
        <v>41654.927083333336</v>
      </c>
      <c r="K8" s="28">
        <v>41655.052083333336</v>
      </c>
      <c r="L8" s="29" t="s">
        <v>61</v>
      </c>
      <c r="M8" s="29">
        <v>1.6363399999999999</v>
      </c>
      <c r="N8" s="29">
        <v>1.6426499999999999</v>
      </c>
      <c r="O8" s="29">
        <v>1.6334500000000001</v>
      </c>
      <c r="P8" s="29">
        <v>10.51</v>
      </c>
    </row>
    <row r="9" spans="1:17" s="34" customFormat="1" x14ac:dyDescent="0.3">
      <c r="A9" s="34">
        <v>1</v>
      </c>
      <c r="C9" s="31" t="s">
        <v>23</v>
      </c>
      <c r="D9" s="32" t="s">
        <v>24</v>
      </c>
      <c r="E9" s="32" t="s">
        <v>11</v>
      </c>
      <c r="F9" s="32">
        <v>1.63489</v>
      </c>
      <c r="G9" s="32">
        <v>1.6342399999999999</v>
      </c>
      <c r="H9" s="33">
        <v>6.5</v>
      </c>
      <c r="J9" s="35">
        <v>41655.65625</v>
      </c>
      <c r="K9" s="35">
        <v>41655.731249999997</v>
      </c>
      <c r="L9" s="36" t="s">
        <v>61</v>
      </c>
      <c r="M9" s="36">
        <v>1.63425</v>
      </c>
      <c r="N9" s="36">
        <v>1.6400600000000001</v>
      </c>
      <c r="O9" s="36">
        <v>1.63086</v>
      </c>
      <c r="P9" s="36">
        <v>5.9</v>
      </c>
      <c r="Q9" s="34">
        <f>H9-P9</f>
        <v>0.59999999999999964</v>
      </c>
    </row>
    <row r="10" spans="1:17" hidden="1" x14ac:dyDescent="0.3">
      <c r="A10">
        <v>0</v>
      </c>
      <c r="C10" s="4" t="s">
        <v>25</v>
      </c>
      <c r="D10" s="5" t="s">
        <v>26</v>
      </c>
      <c r="E10" s="5" t="s">
        <v>11</v>
      </c>
      <c r="F10" s="5">
        <v>1.6349400000000001</v>
      </c>
      <c r="G10" s="5">
        <v>1.6349</v>
      </c>
      <c r="H10" s="7">
        <v>0.4</v>
      </c>
      <c r="J10" s="28">
        <v>41655.895833333336</v>
      </c>
      <c r="K10" s="28">
        <v>41656.063888888886</v>
      </c>
      <c r="L10" s="29" t="s">
        <v>61</v>
      </c>
      <c r="M10" s="29">
        <v>1.635</v>
      </c>
      <c r="N10" s="29">
        <v>1.64009</v>
      </c>
      <c r="O10" s="29">
        <v>1.63089</v>
      </c>
      <c r="P10" s="29">
        <v>-1.43</v>
      </c>
    </row>
    <row r="11" spans="1:17" hidden="1" x14ac:dyDescent="0.3">
      <c r="A11">
        <v>0</v>
      </c>
      <c r="C11" s="4"/>
      <c r="D11" s="5"/>
      <c r="E11" s="5"/>
      <c r="F11" s="5"/>
      <c r="G11" s="5"/>
      <c r="H11" s="7"/>
      <c r="J11" s="28">
        <v>41656.791666666664</v>
      </c>
      <c r="K11" s="28">
        <v>41656.833333333336</v>
      </c>
      <c r="L11" s="29" t="s">
        <v>62</v>
      </c>
      <c r="M11" s="29">
        <v>1.6410100000000001</v>
      </c>
      <c r="N11" s="29">
        <v>1.63771</v>
      </c>
      <c r="O11" s="29">
        <v>1.6469100000000001</v>
      </c>
      <c r="P11" s="29">
        <v>-18.5</v>
      </c>
    </row>
    <row r="12" spans="1:17" s="34" customFormat="1" x14ac:dyDescent="0.3">
      <c r="A12" s="34">
        <v>1</v>
      </c>
      <c r="C12" s="31" t="s">
        <v>27</v>
      </c>
      <c r="D12" s="32" t="s">
        <v>28</v>
      </c>
      <c r="E12" s="32" t="s">
        <v>18</v>
      </c>
      <c r="F12" s="32">
        <v>1.64324</v>
      </c>
      <c r="G12" s="32">
        <v>1.6446400000000001</v>
      </c>
      <c r="H12" s="33">
        <v>14</v>
      </c>
      <c r="J12" s="35">
        <v>41659.5625</v>
      </c>
      <c r="K12" s="35">
        <v>41659.607638888891</v>
      </c>
      <c r="L12" s="36" t="s">
        <v>62</v>
      </c>
      <c r="M12" s="36">
        <v>1.64462</v>
      </c>
      <c r="N12" s="36">
        <v>1.63802</v>
      </c>
      <c r="O12" s="36">
        <v>1.6472199999999999</v>
      </c>
      <c r="P12" s="36">
        <v>14.1</v>
      </c>
      <c r="Q12" s="34">
        <f t="shared" ref="Q12:Q13" si="0">H12-P12</f>
        <v>-9.9999999999999645E-2</v>
      </c>
    </row>
    <row r="13" spans="1:17" s="34" customFormat="1" x14ac:dyDescent="0.3">
      <c r="A13" s="34">
        <v>1</v>
      </c>
      <c r="C13" s="31" t="s">
        <v>29</v>
      </c>
      <c r="D13" s="32" t="s">
        <v>30</v>
      </c>
      <c r="E13" s="32" t="s">
        <v>18</v>
      </c>
      <c r="F13" s="32">
        <v>1.6419600000000001</v>
      </c>
      <c r="G13" s="32">
        <v>1.6433199999999999</v>
      </c>
      <c r="H13" s="33">
        <v>13.6</v>
      </c>
      <c r="J13" s="35">
        <v>41659.635416666664</v>
      </c>
      <c r="K13" s="35">
        <v>41659.671527777777</v>
      </c>
      <c r="L13" s="36" t="s">
        <v>62</v>
      </c>
      <c r="M13" s="36">
        <v>1.6432800000000001</v>
      </c>
      <c r="N13" s="36">
        <v>1.63672</v>
      </c>
      <c r="O13" s="36">
        <v>1.64592</v>
      </c>
      <c r="P13" s="36">
        <v>13.9</v>
      </c>
      <c r="Q13" s="34">
        <f t="shared" si="0"/>
        <v>-0.30000000000000071</v>
      </c>
    </row>
    <row r="14" spans="1:17" hidden="1" x14ac:dyDescent="0.3">
      <c r="A14" s="34">
        <v>0</v>
      </c>
      <c r="B14" s="34"/>
      <c r="C14" s="1" t="s">
        <v>31</v>
      </c>
      <c r="D14" s="2" t="s">
        <v>32</v>
      </c>
      <c r="E14" s="2" t="s">
        <v>18</v>
      </c>
      <c r="F14" s="2">
        <v>1.6424300000000001</v>
      </c>
      <c r="G14" s="2">
        <v>1.6426099999999999</v>
      </c>
      <c r="H14" s="3">
        <v>1.8</v>
      </c>
      <c r="J14" s="28"/>
      <c r="K14" s="28"/>
      <c r="L14" s="29"/>
      <c r="M14" s="29"/>
      <c r="N14" s="29"/>
      <c r="O14" s="29"/>
      <c r="P14" s="29"/>
    </row>
    <row r="15" spans="1:17" s="34" customFormat="1" x14ac:dyDescent="0.3">
      <c r="A15" s="34">
        <v>1</v>
      </c>
      <c r="C15" s="31" t="s">
        <v>33</v>
      </c>
      <c r="D15" s="32" t="s">
        <v>34</v>
      </c>
      <c r="E15" s="32" t="s">
        <v>18</v>
      </c>
      <c r="F15" s="32">
        <v>1.64784</v>
      </c>
      <c r="G15" s="32">
        <v>1.65191</v>
      </c>
      <c r="H15" s="33">
        <v>40.700000000000003</v>
      </c>
      <c r="J15" s="35">
        <v>41661.260416666664</v>
      </c>
      <c r="K15" s="35">
        <v>41661.479166666664</v>
      </c>
      <c r="L15" s="36" t="s">
        <v>62</v>
      </c>
      <c r="M15" s="36">
        <v>1.65177</v>
      </c>
      <c r="N15" s="36">
        <v>1.6425700000000001</v>
      </c>
      <c r="O15" s="36">
        <v>1.65177</v>
      </c>
      <c r="P15" s="36">
        <v>40.4</v>
      </c>
      <c r="Q15" s="34">
        <f>H15-P15</f>
        <v>0.30000000000000426</v>
      </c>
    </row>
    <row r="16" spans="1:17" hidden="1" x14ac:dyDescent="0.3">
      <c r="A16" s="34">
        <v>0</v>
      </c>
      <c r="B16" s="34"/>
      <c r="C16" s="1" t="s">
        <v>35</v>
      </c>
      <c r="D16" s="2" t="s">
        <v>36</v>
      </c>
      <c r="E16" s="2" t="s">
        <v>18</v>
      </c>
      <c r="F16" s="2">
        <v>1.65625</v>
      </c>
      <c r="G16" s="2">
        <v>1.65666</v>
      </c>
      <c r="H16" s="3">
        <v>4.0999999999999996</v>
      </c>
      <c r="J16" s="28"/>
      <c r="K16" s="28"/>
      <c r="L16" s="29"/>
      <c r="M16" s="29"/>
      <c r="N16" s="29"/>
      <c r="O16" s="29"/>
      <c r="P16" s="29"/>
    </row>
    <row r="17" spans="1:17" hidden="1" x14ac:dyDescent="0.3">
      <c r="A17" s="34">
        <v>0</v>
      </c>
      <c r="B17" s="34"/>
      <c r="C17" s="4" t="s">
        <v>37</v>
      </c>
      <c r="D17" s="5" t="s">
        <v>38</v>
      </c>
      <c r="E17" s="5" t="s">
        <v>18</v>
      </c>
      <c r="F17" s="5">
        <v>1.66313</v>
      </c>
      <c r="G17" s="5">
        <v>1.66307</v>
      </c>
      <c r="H17" s="6">
        <v>-0.6</v>
      </c>
      <c r="J17" s="28"/>
      <c r="K17" s="28"/>
      <c r="L17" s="29"/>
      <c r="M17" s="29"/>
      <c r="N17" s="29"/>
      <c r="O17" s="29"/>
      <c r="P17" s="29"/>
    </row>
    <row r="18" spans="1:17" hidden="1" x14ac:dyDescent="0.3">
      <c r="A18" s="34">
        <v>0</v>
      </c>
      <c r="B18" s="34"/>
      <c r="C18" s="1" t="s">
        <v>39</v>
      </c>
      <c r="D18" s="2" t="s">
        <v>40</v>
      </c>
      <c r="E18" s="2" t="s">
        <v>11</v>
      </c>
      <c r="F18" s="2">
        <v>1.6502600000000001</v>
      </c>
      <c r="G18" s="2">
        <v>1.65543</v>
      </c>
      <c r="H18" s="8">
        <v>-51.7</v>
      </c>
      <c r="J18" s="28">
        <v>41666.21875</v>
      </c>
      <c r="K18" s="28">
        <v>41666.520833333336</v>
      </c>
      <c r="L18" s="29" t="s">
        <v>61</v>
      </c>
      <c r="M18" s="29">
        <v>1.6554500000000001</v>
      </c>
      <c r="N18" s="29">
        <v>1.6554500000000001</v>
      </c>
      <c r="O18" s="29">
        <v>1.64625</v>
      </c>
      <c r="P18" s="29">
        <v>-51.4</v>
      </c>
    </row>
    <row r="19" spans="1:17" hidden="1" x14ac:dyDescent="0.3">
      <c r="A19" s="34">
        <v>0</v>
      </c>
      <c r="B19" s="34"/>
      <c r="C19" s="4" t="s">
        <v>41</v>
      </c>
      <c r="D19" s="5" t="s">
        <v>42</v>
      </c>
      <c r="E19" s="5" t="s">
        <v>18</v>
      </c>
      <c r="F19" s="5">
        <v>1.66029</v>
      </c>
      <c r="G19" s="5">
        <v>1.6549499999999999</v>
      </c>
      <c r="H19" s="6">
        <v>-53.4</v>
      </c>
      <c r="J19" s="28">
        <v>41667.427083333336</v>
      </c>
      <c r="K19" s="28">
        <v>41667.504861111112</v>
      </c>
      <c r="L19" s="29" t="s">
        <v>62</v>
      </c>
      <c r="M19" s="29">
        <v>1.65507</v>
      </c>
      <c r="N19" s="29">
        <v>1.65507</v>
      </c>
      <c r="O19" s="29">
        <v>1.6642699999999999</v>
      </c>
      <c r="P19" s="29">
        <v>-52.3</v>
      </c>
    </row>
    <row r="20" spans="1:17" hidden="1" x14ac:dyDescent="0.3">
      <c r="A20" s="34">
        <v>0</v>
      </c>
      <c r="B20" s="34"/>
      <c r="C20" s="1" t="s">
        <v>43</v>
      </c>
      <c r="D20" s="2" t="s">
        <v>44</v>
      </c>
      <c r="E20" s="2" t="s">
        <v>18</v>
      </c>
      <c r="F20" s="2">
        <v>1.6574800000000001</v>
      </c>
      <c r="G20" s="2">
        <v>1.6596500000000001</v>
      </c>
      <c r="H20" s="3">
        <v>21.7</v>
      </c>
      <c r="J20" s="28"/>
      <c r="K20" s="28"/>
      <c r="L20" s="29"/>
      <c r="M20" s="29"/>
      <c r="N20" s="29"/>
      <c r="O20" s="29"/>
      <c r="P20" s="29"/>
    </row>
    <row r="21" spans="1:17" hidden="1" x14ac:dyDescent="0.3">
      <c r="A21" s="34">
        <v>0</v>
      </c>
      <c r="B21" s="34"/>
      <c r="C21" s="4" t="s">
        <v>45</v>
      </c>
      <c r="D21" s="5" t="s">
        <v>46</v>
      </c>
      <c r="E21" s="5" t="s">
        <v>11</v>
      </c>
      <c r="F21" s="5">
        <v>1.65065</v>
      </c>
      <c r="G21" s="5">
        <v>1.6492800000000001</v>
      </c>
      <c r="H21" s="7">
        <v>13.7</v>
      </c>
      <c r="J21" s="28">
        <v>41669.666666666664</v>
      </c>
      <c r="K21" s="28">
        <v>41669.765277777777</v>
      </c>
      <c r="L21" s="29" t="s">
        <v>61</v>
      </c>
      <c r="M21" s="29">
        <v>1.64883</v>
      </c>
      <c r="N21" s="29">
        <v>1.6557999999999999</v>
      </c>
      <c r="O21" s="29">
        <v>1.6466000000000001</v>
      </c>
      <c r="P21" s="29">
        <v>17.600000000000001</v>
      </c>
    </row>
    <row r="22" spans="1:17" s="34" customFormat="1" x14ac:dyDescent="0.3">
      <c r="A22" s="34">
        <v>1</v>
      </c>
      <c r="C22" s="31" t="s">
        <v>47</v>
      </c>
      <c r="D22" s="32" t="s">
        <v>48</v>
      </c>
      <c r="E22" s="32" t="s">
        <v>11</v>
      </c>
      <c r="F22" s="32">
        <v>1.6484000000000001</v>
      </c>
      <c r="G22" s="32">
        <v>1.64862</v>
      </c>
      <c r="H22" s="39">
        <v>-2.2000000000000002</v>
      </c>
      <c r="J22" s="40">
        <v>41670</v>
      </c>
      <c r="K22" s="35">
        <v>41670.138194444444</v>
      </c>
      <c r="L22" s="36" t="s">
        <v>61</v>
      </c>
      <c r="M22" s="36">
        <v>1.64859</v>
      </c>
      <c r="N22" s="36">
        <v>1.6535899999999999</v>
      </c>
      <c r="O22" s="36">
        <v>1.64439</v>
      </c>
      <c r="P22" s="36">
        <v>-2.1</v>
      </c>
      <c r="Q22" s="34">
        <f t="shared" ref="Q22:Q24" si="1">H22-P22</f>
        <v>-0.10000000000000009</v>
      </c>
    </row>
    <row r="23" spans="1:17" s="34" customFormat="1" x14ac:dyDescent="0.3">
      <c r="A23" s="34">
        <v>1</v>
      </c>
      <c r="C23" s="41">
        <v>41700.6875</v>
      </c>
      <c r="D23" s="42">
        <v>41700.729861111111</v>
      </c>
      <c r="E23" s="32" t="s">
        <v>11</v>
      </c>
      <c r="F23" s="32">
        <v>1.6346400000000001</v>
      </c>
      <c r="G23" s="32">
        <v>1.63418</v>
      </c>
      <c r="H23" s="33">
        <v>4.5999999999999996</v>
      </c>
      <c r="J23" s="35">
        <v>41673.6875</v>
      </c>
      <c r="K23" s="35">
        <v>41673.729861111111</v>
      </c>
      <c r="L23" s="36" t="s">
        <v>61</v>
      </c>
      <c r="M23" s="36">
        <v>1.63428</v>
      </c>
      <c r="N23" s="36">
        <v>1.63985</v>
      </c>
      <c r="O23" s="36">
        <v>1.6306499999999999</v>
      </c>
      <c r="P23" s="36">
        <v>3.6</v>
      </c>
      <c r="Q23" s="34">
        <f t="shared" si="1"/>
        <v>0.99999999999999956</v>
      </c>
    </row>
    <row r="24" spans="1:17" s="34" customFormat="1" x14ac:dyDescent="0.3">
      <c r="A24" s="34">
        <v>1</v>
      </c>
      <c r="C24" s="41">
        <v>41731.104166666664</v>
      </c>
      <c r="D24" s="42">
        <v>41731.167361111111</v>
      </c>
      <c r="E24" s="32" t="s">
        <v>11</v>
      </c>
      <c r="F24" s="32">
        <v>1.6312199999999999</v>
      </c>
      <c r="G24" s="32">
        <v>1.63053</v>
      </c>
      <c r="H24" s="33">
        <v>6.9</v>
      </c>
      <c r="J24" s="35">
        <v>41674.09375</v>
      </c>
      <c r="K24" s="35">
        <v>41674.167361111111</v>
      </c>
      <c r="L24" s="36" t="s">
        <v>61</v>
      </c>
      <c r="M24" s="36">
        <v>1.63053</v>
      </c>
      <c r="N24" s="36">
        <v>1.63619</v>
      </c>
      <c r="O24" s="36">
        <v>1.6269899999999999</v>
      </c>
      <c r="P24" s="36">
        <v>4.4000000000000004</v>
      </c>
      <c r="Q24" s="34">
        <f t="shared" si="1"/>
        <v>2.5</v>
      </c>
    </row>
    <row r="25" spans="1:17" hidden="1" x14ac:dyDescent="0.3">
      <c r="A25" s="34">
        <v>0</v>
      </c>
      <c r="B25" s="34"/>
      <c r="C25" s="9">
        <v>41731.833333333336</v>
      </c>
      <c r="D25" s="10">
        <v>41761.041666666664</v>
      </c>
      <c r="E25" s="5" t="s">
        <v>11</v>
      </c>
      <c r="F25" s="5">
        <v>1.6322099999999999</v>
      </c>
      <c r="G25" s="5">
        <v>1.63259</v>
      </c>
      <c r="H25" s="6">
        <v>-3.8</v>
      </c>
      <c r="J25" s="28">
        <v>41674.822916666664</v>
      </c>
      <c r="K25" s="28">
        <v>41675.0625</v>
      </c>
      <c r="L25" s="29" t="s">
        <v>61</v>
      </c>
      <c r="M25" s="29">
        <v>1.6324000000000001</v>
      </c>
      <c r="N25" s="29">
        <v>1.6372599999999999</v>
      </c>
      <c r="O25" s="29">
        <v>1.6280600000000001</v>
      </c>
      <c r="P25" s="29">
        <v>-3.73</v>
      </c>
    </row>
    <row r="26" spans="1:17" s="34" customFormat="1" x14ac:dyDescent="0.3">
      <c r="A26" s="34">
        <v>1</v>
      </c>
      <c r="C26" s="41">
        <v>41761.697916666664</v>
      </c>
      <c r="D26" s="42">
        <v>41761.711805555555</v>
      </c>
      <c r="E26" s="32" t="s">
        <v>11</v>
      </c>
      <c r="F26" s="32">
        <v>1.62873</v>
      </c>
      <c r="G26" s="32">
        <v>1.6272599999999999</v>
      </c>
      <c r="H26" s="33">
        <v>14.7</v>
      </c>
      <c r="J26" s="35">
        <v>41675.697916666664</v>
      </c>
      <c r="K26" s="35">
        <v>41675.711805555555</v>
      </c>
      <c r="L26" s="36" t="s">
        <v>61</v>
      </c>
      <c r="M26" s="36">
        <v>1.6273299999999999</v>
      </c>
      <c r="N26" s="36">
        <v>1.63391</v>
      </c>
      <c r="O26" s="36">
        <v>1.6247100000000001</v>
      </c>
      <c r="P26" s="36">
        <v>13.7</v>
      </c>
      <c r="Q26" s="34">
        <f>H26-P26</f>
        <v>1</v>
      </c>
    </row>
    <row r="27" spans="1:17" ht="15" hidden="1" thickBot="1" x14ac:dyDescent="0.35">
      <c r="A27" s="34">
        <v>0</v>
      </c>
      <c r="B27" s="34"/>
      <c r="C27" s="13">
        <v>41792.90625</v>
      </c>
      <c r="D27" s="14">
        <v>41822.104166666664</v>
      </c>
      <c r="E27" s="15" t="s">
        <v>18</v>
      </c>
      <c r="F27" s="15">
        <v>1.63263</v>
      </c>
      <c r="G27" s="15">
        <v>1.6321300000000001</v>
      </c>
      <c r="H27" s="16">
        <v>-5</v>
      </c>
      <c r="J27" s="28">
        <v>41676.90625</v>
      </c>
      <c r="K27" s="28">
        <v>41677.138194444444</v>
      </c>
      <c r="L27" s="29" t="s">
        <v>62</v>
      </c>
      <c r="M27" s="29">
        <v>1.6321000000000001</v>
      </c>
      <c r="N27" s="29">
        <v>1.62738</v>
      </c>
      <c r="O27" s="29">
        <v>1.6365799999999999</v>
      </c>
      <c r="P27" s="29">
        <v>-4.92</v>
      </c>
    </row>
    <row r="28" spans="1:17" hidden="1" x14ac:dyDescent="0.3">
      <c r="H28">
        <f>SUM(H3:H27)</f>
        <v>68.900000000000006</v>
      </c>
      <c r="P28" s="37">
        <f>SUM(P3:P27)</f>
        <v>21.4</v>
      </c>
    </row>
    <row r="29" spans="1:17" x14ac:dyDescent="0.3">
      <c r="Q29">
        <f>SUBTOTAL(9,Q6:Q26)</f>
        <v>4.900000000000003</v>
      </c>
    </row>
    <row r="30" spans="1:17" x14ac:dyDescent="0.3">
      <c r="Q30">
        <f>COUNT(Q6:Q26)</f>
        <v>9</v>
      </c>
    </row>
    <row r="31" spans="1:17" x14ac:dyDescent="0.3">
      <c r="Q31">
        <f>Q29/Q30</f>
        <v>0.54444444444444473</v>
      </c>
    </row>
  </sheetData>
  <autoFilter ref="A2:D28">
    <filterColumn colId="0">
      <filters>
        <filter val="1"/>
      </filters>
    </filterColumn>
  </autoFilter>
  <hyperlinks>
    <hyperlink ref="C2" r:id="rId1" display="javascript:void(0)"/>
    <hyperlink ref="D2" r:id="rId2" display="javascript:void(0)"/>
    <hyperlink ref="E2" r:id="rId3" display="javascript:void(0)"/>
    <hyperlink ref="F2" r:id="rId4" display="javascript:void(0)"/>
    <hyperlink ref="G2" r:id="rId5" display="javascript:void(0)"/>
    <hyperlink ref="H2" r:id="rId6" display="javascript:void(0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zoomScale="85" zoomScaleNormal="85" workbookViewId="0">
      <selection activeCell="K19" sqref="K19"/>
    </sheetView>
  </sheetViews>
  <sheetFormatPr defaultRowHeight="14.4" x14ac:dyDescent="0.3"/>
  <cols>
    <col min="1" max="1" width="2" bestFit="1" customWidth="1"/>
    <col min="2" max="3" width="13.6640625" bestFit="1" customWidth="1"/>
    <col min="4" max="4" width="6.77734375" bestFit="1" customWidth="1"/>
    <col min="5" max="5" width="10" bestFit="1" customWidth="1"/>
    <col min="6" max="6" width="10.21875" bestFit="1" customWidth="1"/>
    <col min="7" max="7" width="5.33203125" bestFit="1" customWidth="1"/>
    <col min="8" max="8" width="2.33203125" customWidth="1"/>
    <col min="9" max="10" width="12.21875" bestFit="1" customWidth="1"/>
    <col min="11" max="11" width="3.21875" bestFit="1" customWidth="1"/>
    <col min="12" max="14" width="6.109375" bestFit="1" customWidth="1"/>
    <col min="15" max="15" width="6.77734375" bestFit="1" customWidth="1"/>
    <col min="16" max="16" width="6.77734375" customWidth="1"/>
    <col min="17" max="17" width="12.44140625" style="43" bestFit="1" customWidth="1"/>
  </cols>
  <sheetData>
    <row r="1" spans="1:17" ht="15" thickBot="1" x14ac:dyDescent="0.35">
      <c r="B1" t="s">
        <v>63</v>
      </c>
      <c r="I1" t="s">
        <v>68</v>
      </c>
    </row>
    <row r="2" spans="1:17" s="19" customFormat="1" ht="10.199999999999999" x14ac:dyDescent="0.2">
      <c r="B2" s="17" t="s">
        <v>0</v>
      </c>
      <c r="C2" s="18" t="s">
        <v>1</v>
      </c>
      <c r="D2" s="18" t="s">
        <v>2</v>
      </c>
      <c r="E2" s="18" t="s">
        <v>6</v>
      </c>
      <c r="F2" s="18" t="s">
        <v>7</v>
      </c>
      <c r="G2" s="18" t="s">
        <v>8</v>
      </c>
      <c r="I2" s="38" t="s">
        <v>50</v>
      </c>
      <c r="J2" s="38" t="s">
        <v>51</v>
      </c>
      <c r="K2" s="38" t="s">
        <v>54</v>
      </c>
      <c r="L2" s="38" t="s">
        <v>57</v>
      </c>
      <c r="M2" s="38" t="s">
        <v>58</v>
      </c>
      <c r="N2" s="38" t="s">
        <v>59</v>
      </c>
      <c r="O2" s="38" t="s">
        <v>60</v>
      </c>
      <c r="P2" s="38"/>
      <c r="Q2" s="44" t="s">
        <v>64</v>
      </c>
    </row>
    <row r="3" spans="1:17" s="34" customFormat="1" x14ac:dyDescent="0.3">
      <c r="A3" s="34">
        <v>1</v>
      </c>
      <c r="B3" s="31" t="s">
        <v>16</v>
      </c>
      <c r="C3" s="32" t="s">
        <v>17</v>
      </c>
      <c r="D3" s="32" t="s">
        <v>18</v>
      </c>
      <c r="E3" s="32">
        <v>1.64408</v>
      </c>
      <c r="F3" s="32">
        <v>1.6443399999999999</v>
      </c>
      <c r="G3" s="33">
        <v>2.6</v>
      </c>
      <c r="I3" s="35">
        <v>41653.864583333336</v>
      </c>
      <c r="J3" s="35">
        <v>41653.990277777775</v>
      </c>
      <c r="K3" s="36" t="s">
        <v>62</v>
      </c>
      <c r="L3" s="36">
        <v>1.6443300000000001</v>
      </c>
      <c r="M3" s="36">
        <v>1.63886</v>
      </c>
      <c r="N3" s="36">
        <v>1.6480600000000001</v>
      </c>
      <c r="O3" s="36">
        <v>2.6</v>
      </c>
      <c r="P3" s="36"/>
      <c r="Q3" s="45">
        <v>0</v>
      </c>
    </row>
    <row r="4" spans="1:17" s="34" customFormat="1" x14ac:dyDescent="0.3">
      <c r="A4" s="34">
        <v>1</v>
      </c>
      <c r="B4" s="31" t="s">
        <v>23</v>
      </c>
      <c r="C4" s="32" t="s">
        <v>24</v>
      </c>
      <c r="D4" s="32" t="s">
        <v>11</v>
      </c>
      <c r="E4" s="32">
        <v>1.63489</v>
      </c>
      <c r="F4" s="32">
        <v>1.6342399999999999</v>
      </c>
      <c r="G4" s="33">
        <v>6.5</v>
      </c>
      <c r="I4" s="35">
        <v>41655.65625</v>
      </c>
      <c r="J4" s="35">
        <v>41655.731249999997</v>
      </c>
      <c r="K4" s="36" t="s">
        <v>61</v>
      </c>
      <c r="L4" s="36">
        <v>1.63425</v>
      </c>
      <c r="M4" s="36">
        <v>1.6400600000000001</v>
      </c>
      <c r="N4" s="36">
        <v>1.63086</v>
      </c>
      <c r="O4" s="36">
        <v>5.9</v>
      </c>
      <c r="P4" s="36"/>
      <c r="Q4" s="45">
        <v>0.59999999999999964</v>
      </c>
    </row>
    <row r="5" spans="1:17" s="34" customFormat="1" x14ac:dyDescent="0.3">
      <c r="A5" s="34">
        <v>1</v>
      </c>
      <c r="B5" s="31" t="s">
        <v>27</v>
      </c>
      <c r="C5" s="32" t="s">
        <v>28</v>
      </c>
      <c r="D5" s="32" t="s">
        <v>18</v>
      </c>
      <c r="E5" s="32">
        <v>1.64324</v>
      </c>
      <c r="F5" s="32">
        <v>1.6446400000000001</v>
      </c>
      <c r="G5" s="33">
        <v>14</v>
      </c>
      <c r="I5" s="35">
        <v>41659.5625</v>
      </c>
      <c r="J5" s="35">
        <v>41659.607638888891</v>
      </c>
      <c r="K5" s="36" t="s">
        <v>62</v>
      </c>
      <c r="L5" s="36">
        <v>1.64462</v>
      </c>
      <c r="M5" s="36">
        <v>1.63802</v>
      </c>
      <c r="N5" s="36">
        <v>1.6472199999999999</v>
      </c>
      <c r="O5" s="36">
        <v>14.1</v>
      </c>
      <c r="P5" s="36"/>
      <c r="Q5" s="45">
        <v>-9.9999999999999645E-2</v>
      </c>
    </row>
    <row r="6" spans="1:17" s="34" customFormat="1" x14ac:dyDescent="0.3">
      <c r="A6" s="34">
        <v>1</v>
      </c>
      <c r="B6" s="31" t="s">
        <v>29</v>
      </c>
      <c r="C6" s="32" t="s">
        <v>30</v>
      </c>
      <c r="D6" s="32" t="s">
        <v>18</v>
      </c>
      <c r="E6" s="32">
        <v>1.6419600000000001</v>
      </c>
      <c r="F6" s="32">
        <v>1.6433199999999999</v>
      </c>
      <c r="G6" s="33">
        <v>13.6</v>
      </c>
      <c r="I6" s="35">
        <v>41659.635416666664</v>
      </c>
      <c r="J6" s="35">
        <v>41659.671527777777</v>
      </c>
      <c r="K6" s="36" t="s">
        <v>62</v>
      </c>
      <c r="L6" s="36">
        <v>1.6432800000000001</v>
      </c>
      <c r="M6" s="36">
        <v>1.63672</v>
      </c>
      <c r="N6" s="36">
        <v>1.64592</v>
      </c>
      <c r="O6" s="36">
        <v>13.9</v>
      </c>
      <c r="P6" s="36"/>
      <c r="Q6" s="45">
        <v>-0.30000000000000071</v>
      </c>
    </row>
    <row r="7" spans="1:17" s="34" customFormat="1" x14ac:dyDescent="0.3">
      <c r="A7" s="34">
        <v>1</v>
      </c>
      <c r="B7" s="31" t="s">
        <v>33</v>
      </c>
      <c r="C7" s="32" t="s">
        <v>34</v>
      </c>
      <c r="D7" s="32" t="s">
        <v>18</v>
      </c>
      <c r="E7" s="32">
        <v>1.64784</v>
      </c>
      <c r="F7" s="32">
        <v>1.65191</v>
      </c>
      <c r="G7" s="33">
        <v>40.700000000000003</v>
      </c>
      <c r="I7" s="35">
        <v>41661.260416666664</v>
      </c>
      <c r="J7" s="35">
        <v>41661.479166666664</v>
      </c>
      <c r="K7" s="36" t="s">
        <v>62</v>
      </c>
      <c r="L7" s="36">
        <v>1.65177</v>
      </c>
      <c r="M7" s="36">
        <v>1.6425700000000001</v>
      </c>
      <c r="N7" s="36">
        <v>1.65177</v>
      </c>
      <c r="O7" s="36">
        <v>40.4</v>
      </c>
      <c r="P7" s="36"/>
      <c r="Q7" s="45">
        <v>0.30000000000000426</v>
      </c>
    </row>
    <row r="8" spans="1:17" s="34" customFormat="1" x14ac:dyDescent="0.3">
      <c r="A8" s="34">
        <v>1</v>
      </c>
      <c r="B8" s="31" t="s">
        <v>47</v>
      </c>
      <c r="C8" s="32" t="s">
        <v>48</v>
      </c>
      <c r="D8" s="32" t="s">
        <v>11</v>
      </c>
      <c r="E8" s="32">
        <v>1.6484000000000001</v>
      </c>
      <c r="F8" s="32">
        <v>1.64862</v>
      </c>
      <c r="G8" s="39">
        <v>-2.2000000000000002</v>
      </c>
      <c r="I8" s="40">
        <v>41670</v>
      </c>
      <c r="J8" s="35">
        <v>41670.138194444444</v>
      </c>
      <c r="K8" s="36" t="s">
        <v>61</v>
      </c>
      <c r="L8" s="36">
        <v>1.64859</v>
      </c>
      <c r="M8" s="36">
        <v>1.6535899999999999</v>
      </c>
      <c r="N8" s="36">
        <v>1.64439</v>
      </c>
      <c r="O8" s="36">
        <v>-2.1</v>
      </c>
      <c r="P8" s="36"/>
      <c r="Q8" s="45">
        <v>-0.10000000000000009</v>
      </c>
    </row>
    <row r="9" spans="1:17" s="34" customFormat="1" x14ac:dyDescent="0.3">
      <c r="A9" s="34">
        <v>1</v>
      </c>
      <c r="B9" s="41">
        <v>41700.6875</v>
      </c>
      <c r="C9" s="42">
        <v>41700.729861111111</v>
      </c>
      <c r="D9" s="32" t="s">
        <v>11</v>
      </c>
      <c r="E9" s="32">
        <v>1.6346400000000001</v>
      </c>
      <c r="F9" s="32">
        <v>1.63418</v>
      </c>
      <c r="G9" s="33">
        <v>4.5999999999999996</v>
      </c>
      <c r="I9" s="35">
        <v>41673.6875</v>
      </c>
      <c r="J9" s="35">
        <v>41673.729861111111</v>
      </c>
      <c r="K9" s="36" t="s">
        <v>61</v>
      </c>
      <c r="L9" s="36">
        <v>1.63428</v>
      </c>
      <c r="M9" s="36">
        <v>1.63985</v>
      </c>
      <c r="N9" s="36">
        <v>1.6306499999999999</v>
      </c>
      <c r="O9" s="36">
        <v>3.6</v>
      </c>
      <c r="P9" s="36"/>
      <c r="Q9" s="45">
        <v>0.99999999999999956</v>
      </c>
    </row>
    <row r="10" spans="1:17" s="34" customFormat="1" x14ac:dyDescent="0.3">
      <c r="A10" s="34">
        <v>1</v>
      </c>
      <c r="B10" s="41">
        <v>41731.104166666664</v>
      </c>
      <c r="C10" s="42">
        <v>41731.167361111111</v>
      </c>
      <c r="D10" s="32" t="s">
        <v>11</v>
      </c>
      <c r="E10" s="32">
        <v>1.6312199999999999</v>
      </c>
      <c r="F10" s="32">
        <v>1.63053</v>
      </c>
      <c r="G10" s="33">
        <v>6.9</v>
      </c>
      <c r="I10" s="35">
        <v>41674.09375</v>
      </c>
      <c r="J10" s="35">
        <v>41674.167361111111</v>
      </c>
      <c r="K10" s="36" t="s">
        <v>61</v>
      </c>
      <c r="L10" s="36">
        <v>1.63053</v>
      </c>
      <c r="M10" s="36">
        <v>1.63619</v>
      </c>
      <c r="N10" s="36">
        <v>1.6269899999999999</v>
      </c>
      <c r="O10" s="36">
        <v>4.4000000000000004</v>
      </c>
      <c r="P10" s="36"/>
      <c r="Q10" s="45">
        <v>2.5</v>
      </c>
    </row>
    <row r="11" spans="1:17" s="34" customFormat="1" x14ac:dyDescent="0.3">
      <c r="A11" s="34">
        <v>1</v>
      </c>
      <c r="B11" s="41">
        <v>41761.697916666664</v>
      </c>
      <c r="C11" s="42">
        <v>41761.711805555555</v>
      </c>
      <c r="D11" s="32" t="s">
        <v>11</v>
      </c>
      <c r="E11" s="32">
        <v>1.62873</v>
      </c>
      <c r="F11" s="32">
        <v>1.6272599999999999</v>
      </c>
      <c r="G11" s="33">
        <v>14.7</v>
      </c>
      <c r="I11" s="35">
        <v>41675.697916666664</v>
      </c>
      <c r="J11" s="35">
        <v>41675.711805555555</v>
      </c>
      <c r="K11" s="36" t="s">
        <v>61</v>
      </c>
      <c r="L11" s="36">
        <v>1.6273299999999999</v>
      </c>
      <c r="M11" s="36">
        <v>1.63391</v>
      </c>
      <c r="N11" s="36">
        <v>1.6247100000000001</v>
      </c>
      <c r="O11" s="36">
        <v>13.7</v>
      </c>
      <c r="P11" s="36"/>
      <c r="Q11" s="45">
        <v>1</v>
      </c>
    </row>
    <row r="12" spans="1:17" x14ac:dyDescent="0.3">
      <c r="G12">
        <f>SUM(G3:G11)</f>
        <v>101.4</v>
      </c>
      <c r="I12" s="37"/>
      <c r="J12" s="37"/>
      <c r="K12" s="37"/>
      <c r="L12" s="37"/>
      <c r="M12" s="37"/>
      <c r="N12" s="37"/>
      <c r="O12">
        <f>SUM(O3:O11)</f>
        <v>96.500000000000014</v>
      </c>
      <c r="Q12" s="43">
        <f>SUM(Q3:Q11)</f>
        <v>4.900000000000003</v>
      </c>
    </row>
    <row r="13" spans="1:17" x14ac:dyDescent="0.3">
      <c r="I13" s="37"/>
      <c r="J13" s="37"/>
      <c r="K13" s="37"/>
      <c r="L13" s="37"/>
      <c r="M13" s="37"/>
      <c r="N13" s="37"/>
    </row>
    <row r="14" spans="1:17" x14ac:dyDescent="0.3">
      <c r="H14" s="46" t="s">
        <v>67</v>
      </c>
      <c r="I14" s="43">
        <f>SUM(Q3:Q11)</f>
        <v>4.900000000000003</v>
      </c>
      <c r="J14" s="37"/>
      <c r="K14" s="37"/>
      <c r="L14" s="37"/>
      <c r="M14" s="37"/>
      <c r="N14" s="37"/>
    </row>
    <row r="15" spans="1:17" x14ac:dyDescent="0.3">
      <c r="H15" s="37"/>
      <c r="I15" s="43">
        <v>9</v>
      </c>
    </row>
    <row r="16" spans="1:17" x14ac:dyDescent="0.3">
      <c r="H16" s="47" t="s">
        <v>66</v>
      </c>
      <c r="I16" s="48">
        <v>0.54444444444444473</v>
      </c>
    </row>
    <row r="17" spans="4:9" x14ac:dyDescent="0.3">
      <c r="I17" s="48"/>
    </row>
    <row r="18" spans="4:9" x14ac:dyDescent="0.3">
      <c r="D18" s="30"/>
      <c r="E18" s="30"/>
      <c r="F18" s="30"/>
      <c r="G18" s="30"/>
      <c r="H18" s="50" t="s">
        <v>65</v>
      </c>
      <c r="I18" s="51">
        <f>1-I16</f>
        <v>0.45555555555555527</v>
      </c>
    </row>
  </sheetData>
  <hyperlinks>
    <hyperlink ref="B2" r:id="rId1" display="javascript:void(0)"/>
    <hyperlink ref="C2" r:id="rId2" display="javascript:void(0)"/>
    <hyperlink ref="D2" r:id="rId3" display="javascript:void(0)"/>
    <hyperlink ref="E2" r:id="rId4" display="javascript:void(0)"/>
    <hyperlink ref="F2" r:id="rId5" display="javascript:void(0)"/>
    <hyperlink ref="G2" r:id="rId6" display="javascript:void(0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GBP52T-исходник</vt:lpstr>
      <vt:lpstr>GBP52T-расчет</vt:lpstr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Славик</dc:creator>
  <cp:lastModifiedBy>Славик</cp:lastModifiedBy>
  <dcterms:created xsi:type="dcterms:W3CDTF">2014-02-09T16:30:58Z</dcterms:created>
  <dcterms:modified xsi:type="dcterms:W3CDTF">2014-02-09T18:12:30Z</dcterms:modified>
</cp:coreProperties>
</file>